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sensitivity_analysis\2025-10-02\inputs\"/>
    </mc:Choice>
  </mc:AlternateContent>
  <xr:revisionPtr revIDLastSave="0" documentId="13_ncr:1_{8A05F556-B4A8-4C73-B72E-1C2600C71C98}" xr6:coauthVersionLast="47" xr6:coauthVersionMax="47" xr10:uidLastSave="{00000000-0000-0000-0000-000000000000}"/>
  <bookViews>
    <workbookView xWindow="31320" yWindow="0" windowWidth="31920" windowHeight="20985" tabRatio="844" activeTab="6" xr2:uid="{00000000-000D-0000-FFFF-FFFF00000000}"/>
  </bookViews>
  <sheets>
    <sheet name="scen_alternative_0" sheetId="58" r:id="rId1"/>
    <sheet name="scen_2_1" sheetId="139" r:id="rId2"/>
    <sheet name="scen_2_2" sheetId="142" r:id="rId3"/>
    <sheet name="scen_2_3" sheetId="143" r:id="rId4"/>
    <sheet name="scen_2_4" sheetId="144" r:id="rId5"/>
    <sheet name="scen_2_5" sheetId="145" r:id="rId6"/>
    <sheet name="scen_2_6" sheetId="146" r:id="rId7"/>
    <sheet name="scen_2_7" sheetId="14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3" l="1"/>
  <c r="A1" i="142"/>
  <c r="A1" i="139"/>
  <c r="A1" i="147"/>
  <c r="A1" i="146"/>
  <c r="A1" i="145"/>
  <c r="A1" i="144"/>
  <c r="K8" i="143"/>
  <c r="L8" i="143" s="1"/>
  <c r="M8" i="143" s="1"/>
  <c r="N8" i="143" s="1"/>
  <c r="O8" i="143" s="1"/>
  <c r="P8" i="143" s="1"/>
  <c r="Q8" i="143" s="1"/>
  <c r="R8" i="143" s="1"/>
  <c r="S8" i="143" s="1"/>
  <c r="T8" i="143" s="1"/>
  <c r="U8" i="143" s="1"/>
  <c r="V8" i="143" s="1"/>
  <c r="W8" i="143" s="1"/>
  <c r="X8" i="143" s="1"/>
  <c r="Y8" i="143" s="1"/>
  <c r="Z8" i="143" s="1"/>
  <c r="AA8" i="143" s="1"/>
  <c r="AB8" i="143" s="1"/>
  <c r="AC8" i="143" s="1"/>
  <c r="AD8" i="143" s="1"/>
  <c r="AE8" i="143" s="1"/>
  <c r="AF8" i="143" s="1"/>
  <c r="K9" i="143"/>
  <c r="L9" i="143"/>
  <c r="M9" i="143" s="1"/>
  <c r="N9" i="143" s="1"/>
  <c r="O9" i="143" s="1"/>
  <c r="P9" i="143" s="1"/>
  <c r="Q9" i="143" s="1"/>
  <c r="R9" i="143" s="1"/>
  <c r="S9" i="143" s="1"/>
  <c r="T9" i="143" s="1"/>
  <c r="U9" i="143" s="1"/>
  <c r="V9" i="143" s="1"/>
  <c r="W9" i="143" s="1"/>
  <c r="X9" i="143" s="1"/>
  <c r="Y9" i="143" s="1"/>
  <c r="Z9" i="143" s="1"/>
  <c r="AA9" i="143" s="1"/>
  <c r="AB9" i="143" s="1"/>
  <c r="AC9" i="143" s="1"/>
  <c r="AD9" i="143" s="1"/>
  <c r="AE9" i="143" s="1"/>
  <c r="AF9" i="143" s="1"/>
  <c r="K10" i="143"/>
  <c r="L10" i="143" s="1"/>
  <c r="M10" i="143" s="1"/>
  <c r="N10" i="143" s="1"/>
  <c r="O10" i="143" s="1"/>
  <c r="P10" i="143" s="1"/>
  <c r="Q10" i="143" s="1"/>
  <c r="R10" i="143" s="1"/>
  <c r="S10" i="143" s="1"/>
  <c r="T10" i="143" s="1"/>
  <c r="U10" i="143" s="1"/>
  <c r="V10" i="143" s="1"/>
  <c r="W10" i="143" s="1"/>
  <c r="X10" i="143" s="1"/>
  <c r="Y10" i="143" s="1"/>
  <c r="Z10" i="143" s="1"/>
  <c r="AA10" i="143" s="1"/>
  <c r="AB10" i="143" s="1"/>
  <c r="AC10" i="143" s="1"/>
  <c r="AD10" i="143" s="1"/>
  <c r="AE10" i="143" s="1"/>
  <c r="AF10" i="143" s="1"/>
  <c r="K11" i="143"/>
  <c r="L11" i="143"/>
  <c r="M11" i="143"/>
  <c r="N11" i="143" s="1"/>
  <c r="O11" i="143" s="1"/>
  <c r="P11" i="143" s="1"/>
  <c r="Q11" i="143" s="1"/>
  <c r="R11" i="143" s="1"/>
  <c r="S11" i="143" s="1"/>
  <c r="T11" i="143" s="1"/>
  <c r="U11" i="143" s="1"/>
  <c r="V11" i="143" s="1"/>
  <c r="W11" i="143" s="1"/>
  <c r="X11" i="143" s="1"/>
  <c r="Y11" i="143" s="1"/>
  <c r="Z11" i="143" s="1"/>
  <c r="AA11" i="143" s="1"/>
  <c r="AB11" i="143" s="1"/>
  <c r="AC11" i="143" s="1"/>
  <c r="AD11" i="143" s="1"/>
  <c r="AE11" i="143" s="1"/>
  <c r="AF11" i="143" s="1"/>
  <c r="N205" i="147"/>
  <c r="M205" i="147"/>
  <c r="L205" i="147"/>
  <c r="K205" i="147"/>
  <c r="J205" i="147"/>
  <c r="I205" i="147"/>
  <c r="H205" i="147"/>
  <c r="F205" i="147"/>
  <c r="E205" i="147"/>
  <c r="N204" i="147"/>
  <c r="M204" i="147"/>
  <c r="L204" i="147"/>
  <c r="K204" i="147"/>
  <c r="J204" i="147"/>
  <c r="I204" i="147"/>
  <c r="H204" i="147"/>
  <c r="E204" i="147"/>
  <c r="N203" i="147"/>
  <c r="M203" i="147"/>
  <c r="L203" i="147"/>
  <c r="K203" i="147"/>
  <c r="J203" i="147"/>
  <c r="I203" i="147"/>
  <c r="H203" i="147"/>
  <c r="G203" i="147"/>
  <c r="F203" i="147"/>
  <c r="E203" i="147"/>
  <c r="N202" i="147"/>
  <c r="M202" i="147"/>
  <c r="L202" i="147"/>
  <c r="K202" i="147"/>
  <c r="J202" i="147"/>
  <c r="I202" i="147"/>
  <c r="H202" i="147"/>
  <c r="G202" i="147"/>
  <c r="F202" i="147"/>
  <c r="E202" i="147"/>
  <c r="N201" i="147"/>
  <c r="M201" i="147"/>
  <c r="L201" i="147"/>
  <c r="K201" i="147"/>
  <c r="J201" i="147"/>
  <c r="I201" i="147"/>
  <c r="H201" i="147"/>
  <c r="G201" i="147"/>
  <c r="F201" i="147"/>
  <c r="E201" i="147"/>
  <c r="N199" i="147"/>
  <c r="M199" i="147"/>
  <c r="L199" i="147"/>
  <c r="K199" i="147"/>
  <c r="J199" i="147"/>
  <c r="I199" i="147"/>
  <c r="H199" i="147"/>
  <c r="F199" i="147"/>
  <c r="E199" i="147"/>
  <c r="N198" i="147"/>
  <c r="M198" i="147"/>
  <c r="L198" i="147"/>
  <c r="K198" i="147"/>
  <c r="J198" i="147"/>
  <c r="I198" i="147"/>
  <c r="H198" i="147"/>
  <c r="G198" i="147"/>
  <c r="F198" i="147"/>
  <c r="N197" i="147"/>
  <c r="M197" i="147"/>
  <c r="L197" i="147"/>
  <c r="K197" i="147"/>
  <c r="J197" i="147"/>
  <c r="I197" i="147"/>
  <c r="H197" i="147"/>
  <c r="G197" i="147"/>
  <c r="F197" i="147"/>
  <c r="E197" i="147"/>
  <c r="N196" i="147"/>
  <c r="M196" i="147"/>
  <c r="L196" i="147"/>
  <c r="K196" i="147"/>
  <c r="J196" i="147"/>
  <c r="I196" i="147"/>
  <c r="H196" i="147"/>
  <c r="G196" i="147"/>
  <c r="F196" i="147"/>
  <c r="E196" i="147"/>
  <c r="N195" i="147"/>
  <c r="M195" i="147"/>
  <c r="L195" i="147"/>
  <c r="K195" i="147"/>
  <c r="J195" i="147"/>
  <c r="I195" i="147"/>
  <c r="H195" i="147"/>
  <c r="G195" i="147"/>
  <c r="F195" i="147"/>
  <c r="E195" i="147"/>
  <c r="AF179" i="147"/>
  <c r="AC179" i="147"/>
  <c r="T179" i="147"/>
  <c r="Q179" i="147"/>
  <c r="H179" i="147"/>
  <c r="E179" i="147"/>
  <c r="Y172" i="147"/>
  <c r="V172" i="147"/>
  <c r="M172" i="147"/>
  <c r="J172" i="147"/>
  <c r="AF171" i="147"/>
  <c r="AD171" i="147"/>
  <c r="AC171" i="147"/>
  <c r="V171" i="147"/>
  <c r="U171" i="147"/>
  <c r="T171" i="147"/>
  <c r="R171" i="147"/>
  <c r="Q171" i="147"/>
  <c r="J171" i="147"/>
  <c r="I171" i="147"/>
  <c r="H171" i="147"/>
  <c r="F171" i="147"/>
  <c r="E171" i="147"/>
  <c r="F138" i="147"/>
  <c r="E138" i="147"/>
  <c r="F137" i="147"/>
  <c r="E137" i="147"/>
  <c r="G136" i="147"/>
  <c r="F136" i="147"/>
  <c r="E136" i="147"/>
  <c r="G135" i="147"/>
  <c r="F135" i="147"/>
  <c r="E135" i="147"/>
  <c r="G134" i="147"/>
  <c r="F134" i="147"/>
  <c r="E134" i="147"/>
  <c r="F132" i="147"/>
  <c r="E132" i="147"/>
  <c r="F131" i="147"/>
  <c r="E131" i="147"/>
  <c r="G130" i="147"/>
  <c r="F130" i="147"/>
  <c r="E130" i="147"/>
  <c r="G129" i="147"/>
  <c r="F129" i="147"/>
  <c r="E129" i="147"/>
  <c r="G128" i="147"/>
  <c r="F128" i="147"/>
  <c r="E128" i="147"/>
  <c r="I126" i="147"/>
  <c r="H126" i="147"/>
  <c r="G126" i="147"/>
  <c r="F126" i="147"/>
  <c r="E126" i="147"/>
  <c r="D126" i="147"/>
  <c r="C126" i="147"/>
  <c r="B126" i="147"/>
  <c r="I124" i="147"/>
  <c r="H124" i="147"/>
  <c r="G124" i="147"/>
  <c r="F124" i="147"/>
  <c r="E124" i="147"/>
  <c r="D124" i="147"/>
  <c r="C124" i="147"/>
  <c r="B124" i="147"/>
  <c r="I117" i="147"/>
  <c r="H117" i="147"/>
  <c r="G117" i="147"/>
  <c r="F117" i="147"/>
  <c r="E117" i="147"/>
  <c r="D117" i="147"/>
  <c r="C117" i="147"/>
  <c r="B117" i="147"/>
  <c r="I116" i="147"/>
  <c r="H116" i="147"/>
  <c r="G116" i="147"/>
  <c r="F116" i="147"/>
  <c r="E116" i="147"/>
  <c r="D116" i="147"/>
  <c r="C116" i="147"/>
  <c r="B116" i="147"/>
  <c r="I115" i="147"/>
  <c r="H115" i="147"/>
  <c r="G115" i="147"/>
  <c r="F115" i="147"/>
  <c r="E115" i="147"/>
  <c r="D115" i="147"/>
  <c r="C115" i="147"/>
  <c r="B115" i="147"/>
  <c r="I114" i="147"/>
  <c r="H114" i="147"/>
  <c r="G114" i="147"/>
  <c r="F114" i="147"/>
  <c r="E114" i="147"/>
  <c r="D114" i="147"/>
  <c r="C114" i="147"/>
  <c r="B114" i="147"/>
  <c r="AE113" i="147"/>
  <c r="AE180" i="147" s="1"/>
  <c r="S113" i="147"/>
  <c r="S180" i="147" s="1"/>
  <c r="G113" i="147"/>
  <c r="G180" i="147" s="1"/>
  <c r="F113" i="147"/>
  <c r="F180" i="147" s="1"/>
  <c r="AF112" i="147"/>
  <c r="AE112" i="147"/>
  <c r="AE179" i="147" s="1"/>
  <c r="AC112" i="147"/>
  <c r="AB112" i="147"/>
  <c r="AB179" i="147" s="1"/>
  <c r="Z112" i="147"/>
  <c r="Z179" i="147" s="1"/>
  <c r="Y112" i="147"/>
  <c r="Y179" i="147" s="1"/>
  <c r="T112" i="147"/>
  <c r="S112" i="147"/>
  <c r="S179" i="147" s="1"/>
  <c r="Q112" i="147"/>
  <c r="P112" i="147"/>
  <c r="P179" i="147" s="1"/>
  <c r="N112" i="147"/>
  <c r="N179" i="147" s="1"/>
  <c r="M112" i="147"/>
  <c r="M179" i="147" s="1"/>
  <c r="H112" i="147"/>
  <c r="G112" i="147"/>
  <c r="G179" i="147" s="1"/>
  <c r="F112" i="147"/>
  <c r="F179" i="147" s="1"/>
  <c r="E112" i="147"/>
  <c r="D112" i="147"/>
  <c r="D179" i="147" s="1"/>
  <c r="C112" i="147"/>
  <c r="C179" i="147" s="1"/>
  <c r="B112" i="147"/>
  <c r="B179" i="147" s="1"/>
  <c r="U105" i="147"/>
  <c r="I105" i="147"/>
  <c r="AE104" i="147"/>
  <c r="AB104" i="147"/>
  <c r="Y104" i="147"/>
  <c r="V104" i="147"/>
  <c r="S104" i="147"/>
  <c r="P104" i="147"/>
  <c r="M104" i="147"/>
  <c r="J104" i="147"/>
  <c r="G104" i="147"/>
  <c r="D104" i="147"/>
  <c r="K80" i="147"/>
  <c r="L80" i="147" s="1"/>
  <c r="M80" i="147" s="1"/>
  <c r="N80" i="147" s="1"/>
  <c r="O80" i="147" s="1"/>
  <c r="P80" i="147" s="1"/>
  <c r="Q80" i="147" s="1"/>
  <c r="R80" i="147" s="1"/>
  <c r="S80" i="147" s="1"/>
  <c r="T80" i="147" s="1"/>
  <c r="U80" i="147" s="1"/>
  <c r="V80" i="147" s="1"/>
  <c r="W80" i="147" s="1"/>
  <c r="X80" i="147" s="1"/>
  <c r="Y80" i="147" s="1"/>
  <c r="Z80" i="147" s="1"/>
  <c r="AA80" i="147" s="1"/>
  <c r="AB80" i="147" s="1"/>
  <c r="AC80" i="147" s="1"/>
  <c r="AD80" i="147" s="1"/>
  <c r="AE80" i="147" s="1"/>
  <c r="AF80" i="147" s="1"/>
  <c r="H80" i="147"/>
  <c r="G80" i="147"/>
  <c r="F80" i="147"/>
  <c r="E80" i="147"/>
  <c r="D80" i="147"/>
  <c r="C80" i="147"/>
  <c r="B80" i="147"/>
  <c r="K79" i="147"/>
  <c r="L79" i="147" s="1"/>
  <c r="M79" i="147" s="1"/>
  <c r="N79" i="147" s="1"/>
  <c r="O79" i="147" s="1"/>
  <c r="P79" i="147" s="1"/>
  <c r="Q79" i="147" s="1"/>
  <c r="R79" i="147" s="1"/>
  <c r="S79" i="147" s="1"/>
  <c r="T79" i="147" s="1"/>
  <c r="U79" i="147" s="1"/>
  <c r="V79" i="147" s="1"/>
  <c r="W79" i="147" s="1"/>
  <c r="X79" i="147" s="1"/>
  <c r="Y79" i="147" s="1"/>
  <c r="Z79" i="147" s="1"/>
  <c r="AA79" i="147" s="1"/>
  <c r="AB79" i="147" s="1"/>
  <c r="AC79" i="147" s="1"/>
  <c r="AD79" i="147" s="1"/>
  <c r="AE79" i="147" s="1"/>
  <c r="AF79" i="147" s="1"/>
  <c r="H79" i="147"/>
  <c r="G79" i="147"/>
  <c r="F79" i="147"/>
  <c r="E79" i="147"/>
  <c r="D79" i="147"/>
  <c r="C79" i="147"/>
  <c r="B79" i="147"/>
  <c r="L78" i="147"/>
  <c r="M78" i="147" s="1"/>
  <c r="N78" i="147" s="1"/>
  <c r="O78" i="147" s="1"/>
  <c r="P78" i="147" s="1"/>
  <c r="Q78" i="147" s="1"/>
  <c r="R78" i="147" s="1"/>
  <c r="S78" i="147" s="1"/>
  <c r="T78" i="147" s="1"/>
  <c r="U78" i="147" s="1"/>
  <c r="V78" i="147" s="1"/>
  <c r="W78" i="147" s="1"/>
  <c r="X78" i="147" s="1"/>
  <c r="Y78" i="147" s="1"/>
  <c r="Z78" i="147" s="1"/>
  <c r="AA78" i="147" s="1"/>
  <c r="AB78" i="147" s="1"/>
  <c r="AC78" i="147" s="1"/>
  <c r="AD78" i="147" s="1"/>
  <c r="AE78" i="147" s="1"/>
  <c r="AF78" i="147" s="1"/>
  <c r="K78" i="147"/>
  <c r="H78" i="147"/>
  <c r="G78" i="147"/>
  <c r="F78" i="147"/>
  <c r="E78" i="147"/>
  <c r="D78" i="147"/>
  <c r="C78" i="147"/>
  <c r="B78" i="147"/>
  <c r="K77" i="147"/>
  <c r="L77" i="147" s="1"/>
  <c r="M77" i="147" s="1"/>
  <c r="N77" i="147" s="1"/>
  <c r="O77" i="147" s="1"/>
  <c r="P77" i="147" s="1"/>
  <c r="Q77" i="147" s="1"/>
  <c r="R77" i="147" s="1"/>
  <c r="S77" i="147" s="1"/>
  <c r="T77" i="147" s="1"/>
  <c r="U77" i="147" s="1"/>
  <c r="V77" i="147" s="1"/>
  <c r="W77" i="147" s="1"/>
  <c r="X77" i="147" s="1"/>
  <c r="Y77" i="147" s="1"/>
  <c r="Z77" i="147" s="1"/>
  <c r="AA77" i="147" s="1"/>
  <c r="AB77" i="147" s="1"/>
  <c r="AC77" i="147" s="1"/>
  <c r="AD77" i="147" s="1"/>
  <c r="AE77" i="147" s="1"/>
  <c r="AF77" i="147" s="1"/>
  <c r="H77" i="147"/>
  <c r="G77" i="147"/>
  <c r="F77" i="147"/>
  <c r="E77" i="147"/>
  <c r="D77" i="147"/>
  <c r="C77" i="147"/>
  <c r="B77" i="147"/>
  <c r="H76" i="147"/>
  <c r="G76" i="147"/>
  <c r="F76" i="147"/>
  <c r="E76" i="147"/>
  <c r="D76" i="147"/>
  <c r="C76" i="147"/>
  <c r="B76" i="147"/>
  <c r="G71" i="147"/>
  <c r="G138" i="147" s="1"/>
  <c r="F71" i="147"/>
  <c r="E71" i="147"/>
  <c r="G70" i="147"/>
  <c r="G204" i="147" s="1"/>
  <c r="F70" i="147"/>
  <c r="F204" i="147" s="1"/>
  <c r="E70" i="147"/>
  <c r="G69" i="147"/>
  <c r="F69" i="147"/>
  <c r="E69" i="147"/>
  <c r="G68" i="147"/>
  <c r="F68" i="147"/>
  <c r="E68" i="147"/>
  <c r="G67" i="147"/>
  <c r="F67" i="147"/>
  <c r="E67" i="147"/>
  <c r="G65" i="147"/>
  <c r="G132" i="147" s="1"/>
  <c r="F65" i="147"/>
  <c r="E65" i="147"/>
  <c r="G64" i="147"/>
  <c r="G131" i="147" s="1"/>
  <c r="F64" i="147"/>
  <c r="E64" i="147"/>
  <c r="E198" i="147" s="1"/>
  <c r="G63" i="147"/>
  <c r="F63" i="147"/>
  <c r="E63" i="147"/>
  <c r="G62" i="147"/>
  <c r="F62" i="147"/>
  <c r="E62" i="147"/>
  <c r="G61" i="147"/>
  <c r="F61" i="147"/>
  <c r="E61" i="147"/>
  <c r="I59" i="147"/>
  <c r="H59" i="147"/>
  <c r="G59" i="147"/>
  <c r="F59" i="147"/>
  <c r="E59" i="147"/>
  <c r="D59" i="147"/>
  <c r="C59" i="147"/>
  <c r="B59" i="147"/>
  <c r="I57" i="147"/>
  <c r="H57" i="147"/>
  <c r="G57" i="147"/>
  <c r="F57" i="147"/>
  <c r="E57" i="147"/>
  <c r="D57" i="147"/>
  <c r="C57" i="147"/>
  <c r="B57" i="147"/>
  <c r="I50" i="147"/>
  <c r="H50" i="147"/>
  <c r="G50" i="147"/>
  <c r="F50" i="147"/>
  <c r="E50" i="147"/>
  <c r="D50" i="147"/>
  <c r="C50" i="147"/>
  <c r="B50" i="147"/>
  <c r="I49" i="147"/>
  <c r="H49" i="147"/>
  <c r="G49" i="147"/>
  <c r="F49" i="147"/>
  <c r="E49" i="147"/>
  <c r="D49" i="147"/>
  <c r="C49" i="147"/>
  <c r="B49" i="147"/>
  <c r="I48" i="147"/>
  <c r="H48" i="147"/>
  <c r="G48" i="147"/>
  <c r="F48" i="147"/>
  <c r="E48" i="147"/>
  <c r="D48" i="147"/>
  <c r="C48" i="147"/>
  <c r="B48" i="147"/>
  <c r="I47" i="147"/>
  <c r="H47" i="147"/>
  <c r="G47" i="147"/>
  <c r="F47" i="147"/>
  <c r="E47" i="147"/>
  <c r="D47" i="147"/>
  <c r="C47" i="147"/>
  <c r="B47" i="147"/>
  <c r="AF46" i="147"/>
  <c r="AF113" i="147" s="1"/>
  <c r="AF180" i="147" s="1"/>
  <c r="AE46" i="147"/>
  <c r="AC46" i="147"/>
  <c r="AC113" i="147" s="1"/>
  <c r="AC180" i="147" s="1"/>
  <c r="AA46" i="147"/>
  <c r="AA113" i="147" s="1"/>
  <c r="AA180" i="147" s="1"/>
  <c r="Z46" i="147"/>
  <c r="Z113" i="147" s="1"/>
  <c r="Z180" i="147" s="1"/>
  <c r="W46" i="147"/>
  <c r="W113" i="147" s="1"/>
  <c r="W180" i="147" s="1"/>
  <c r="T46" i="147"/>
  <c r="T113" i="147" s="1"/>
  <c r="T180" i="147" s="1"/>
  <c r="S46" i="147"/>
  <c r="Q46" i="147"/>
  <c r="Q113" i="147" s="1"/>
  <c r="Q180" i="147" s="1"/>
  <c r="O46" i="147"/>
  <c r="O113" i="147" s="1"/>
  <c r="O180" i="147" s="1"/>
  <c r="N46" i="147"/>
  <c r="N113" i="147" s="1"/>
  <c r="N180" i="147" s="1"/>
  <c r="K46" i="147"/>
  <c r="K113" i="147" s="1"/>
  <c r="K180" i="147" s="1"/>
  <c r="H46" i="147"/>
  <c r="H113" i="147" s="1"/>
  <c r="H180" i="147" s="1"/>
  <c r="G46" i="147"/>
  <c r="F46" i="147"/>
  <c r="E46" i="147"/>
  <c r="E113" i="147" s="1"/>
  <c r="E180" i="147" s="1"/>
  <c r="D46" i="147"/>
  <c r="D113" i="147" s="1"/>
  <c r="D180" i="147" s="1"/>
  <c r="C46" i="147"/>
  <c r="C113" i="147" s="1"/>
  <c r="C180" i="147" s="1"/>
  <c r="B46" i="147"/>
  <c r="B113" i="147" s="1"/>
  <c r="B180" i="147" s="1"/>
  <c r="AF45" i="147"/>
  <c r="AE45" i="147"/>
  <c r="AD45" i="147"/>
  <c r="AD112" i="147" s="1"/>
  <c r="AD179" i="147" s="1"/>
  <c r="AC45" i="147"/>
  <c r="AB45" i="147"/>
  <c r="AB46" i="147" s="1"/>
  <c r="AB113" i="147" s="1"/>
  <c r="AB180" i="147" s="1"/>
  <c r="AA45" i="147"/>
  <c r="AA112" i="147" s="1"/>
  <c r="AA179" i="147" s="1"/>
  <c r="Z45" i="147"/>
  <c r="Y45" i="147"/>
  <c r="Y46" i="147" s="1"/>
  <c r="Y113" i="147" s="1"/>
  <c r="Y180" i="147" s="1"/>
  <c r="X45" i="147"/>
  <c r="X112" i="147" s="1"/>
  <c r="X179" i="147" s="1"/>
  <c r="W45" i="147"/>
  <c r="W112" i="147" s="1"/>
  <c r="W179" i="147" s="1"/>
  <c r="V45" i="147"/>
  <c r="V112" i="147" s="1"/>
  <c r="V179" i="147" s="1"/>
  <c r="U45" i="147"/>
  <c r="U112" i="147" s="1"/>
  <c r="U179" i="147" s="1"/>
  <c r="T45" i="147"/>
  <c r="S45" i="147"/>
  <c r="R45" i="147"/>
  <c r="R46" i="147" s="1"/>
  <c r="R113" i="147" s="1"/>
  <c r="R180" i="147" s="1"/>
  <c r="Q45" i="147"/>
  <c r="P45" i="147"/>
  <c r="P46" i="147" s="1"/>
  <c r="P113" i="147" s="1"/>
  <c r="P180" i="147" s="1"/>
  <c r="O45" i="147"/>
  <c r="O112" i="147" s="1"/>
  <c r="O179" i="147" s="1"/>
  <c r="N45" i="147"/>
  <c r="M45" i="147"/>
  <c r="M46" i="147" s="1"/>
  <c r="M113" i="147" s="1"/>
  <c r="M180" i="147" s="1"/>
  <c r="L45" i="147"/>
  <c r="L112" i="147" s="1"/>
  <c r="L179" i="147" s="1"/>
  <c r="K45" i="147"/>
  <c r="K112" i="147" s="1"/>
  <c r="K179" i="147" s="1"/>
  <c r="J45" i="147"/>
  <c r="J112" i="147" s="1"/>
  <c r="J179" i="147" s="1"/>
  <c r="I45" i="147"/>
  <c r="I112" i="147" s="1"/>
  <c r="I179" i="147" s="1"/>
  <c r="V39" i="147"/>
  <c r="V173" i="147" s="1"/>
  <c r="U39" i="147"/>
  <c r="U173" i="147" s="1"/>
  <c r="J39" i="147"/>
  <c r="J173" i="147" s="1"/>
  <c r="I39" i="147"/>
  <c r="I173" i="147" s="1"/>
  <c r="AE38" i="147"/>
  <c r="AE39" i="147" s="1"/>
  <c r="AC38" i="147"/>
  <c r="AC39" i="147" s="1"/>
  <c r="AB38" i="147"/>
  <c r="AB39" i="147" s="1"/>
  <c r="Y38" i="147"/>
  <c r="Y105" i="147" s="1"/>
  <c r="V38" i="147"/>
  <c r="V105" i="147" s="1"/>
  <c r="U38" i="147"/>
  <c r="U172" i="147" s="1"/>
  <c r="S38" i="147"/>
  <c r="S39" i="147" s="1"/>
  <c r="Q38" i="147"/>
  <c r="Q39" i="147" s="1"/>
  <c r="P38" i="147"/>
  <c r="P39" i="147" s="1"/>
  <c r="M38" i="147"/>
  <c r="M105" i="147" s="1"/>
  <c r="J38" i="147"/>
  <c r="J105" i="147" s="1"/>
  <c r="I38" i="147"/>
  <c r="I172" i="147" s="1"/>
  <c r="G38" i="147"/>
  <c r="G39" i="147" s="1"/>
  <c r="E38" i="147"/>
  <c r="E39" i="147" s="1"/>
  <c r="D38" i="147"/>
  <c r="D39" i="147" s="1"/>
  <c r="AF37" i="147"/>
  <c r="AF104" i="147" s="1"/>
  <c r="AE37" i="147"/>
  <c r="AE171" i="147" s="1"/>
  <c r="AD37" i="147"/>
  <c r="AD104" i="147" s="1"/>
  <c r="AC37" i="147"/>
  <c r="AC104" i="147" s="1"/>
  <c r="AB37" i="147"/>
  <c r="AB171" i="147" s="1"/>
  <c r="AA37" i="147"/>
  <c r="AA38" i="147" s="1"/>
  <c r="Z37" i="147"/>
  <c r="Z171" i="147" s="1"/>
  <c r="Y37" i="147"/>
  <c r="Y171" i="147" s="1"/>
  <c r="X37" i="147"/>
  <c r="X38" i="147" s="1"/>
  <c r="W37" i="147"/>
  <c r="W38" i="147" s="1"/>
  <c r="V37" i="147"/>
  <c r="U37" i="147"/>
  <c r="U104" i="147" s="1"/>
  <c r="T37" i="147"/>
  <c r="T104" i="147" s="1"/>
  <c r="S37" i="147"/>
  <c r="S171" i="147" s="1"/>
  <c r="R37" i="147"/>
  <c r="R104" i="147" s="1"/>
  <c r="Q37" i="147"/>
  <c r="Q104" i="147" s="1"/>
  <c r="P37" i="147"/>
  <c r="P171" i="147" s="1"/>
  <c r="O37" i="147"/>
  <c r="O38" i="147" s="1"/>
  <c r="N37" i="147"/>
  <c r="N38" i="147" s="1"/>
  <c r="M37" i="147"/>
  <c r="M171" i="147" s="1"/>
  <c r="L37" i="147"/>
  <c r="L38" i="147" s="1"/>
  <c r="K37" i="147"/>
  <c r="K38" i="147" s="1"/>
  <c r="J37" i="147"/>
  <c r="I37" i="147"/>
  <c r="I104" i="147" s="1"/>
  <c r="H37" i="147"/>
  <c r="H104" i="147" s="1"/>
  <c r="G37" i="147"/>
  <c r="G171" i="147" s="1"/>
  <c r="F37" i="147"/>
  <c r="F104" i="147" s="1"/>
  <c r="E37" i="147"/>
  <c r="E104" i="147" s="1"/>
  <c r="D37" i="147"/>
  <c r="D171" i="147" s="1"/>
  <c r="C37" i="147"/>
  <c r="C38" i="147" s="1"/>
  <c r="B37" i="147"/>
  <c r="B38" i="147" s="1"/>
  <c r="L11" i="147"/>
  <c r="M11" i="147" s="1"/>
  <c r="N11" i="147" s="1"/>
  <c r="O11" i="147" s="1"/>
  <c r="P11" i="147" s="1"/>
  <c r="Q11" i="147" s="1"/>
  <c r="R11" i="147" s="1"/>
  <c r="S11" i="147" s="1"/>
  <c r="T11" i="147" s="1"/>
  <c r="U11" i="147" s="1"/>
  <c r="V11" i="147" s="1"/>
  <c r="W11" i="147" s="1"/>
  <c r="X11" i="147" s="1"/>
  <c r="Y11" i="147" s="1"/>
  <c r="Z11" i="147" s="1"/>
  <c r="AA11" i="147" s="1"/>
  <c r="AB11" i="147" s="1"/>
  <c r="AC11" i="147" s="1"/>
  <c r="AD11" i="147" s="1"/>
  <c r="AE11" i="147" s="1"/>
  <c r="AF11" i="147" s="1"/>
  <c r="K11" i="147"/>
  <c r="H11" i="147"/>
  <c r="G11" i="147"/>
  <c r="F11" i="147"/>
  <c r="E11" i="147"/>
  <c r="D11" i="147"/>
  <c r="C11" i="147"/>
  <c r="B11" i="147"/>
  <c r="K10" i="147"/>
  <c r="L10" i="147" s="1"/>
  <c r="M10" i="147" s="1"/>
  <c r="N10" i="147" s="1"/>
  <c r="O10" i="147" s="1"/>
  <c r="P10" i="147" s="1"/>
  <c r="Q10" i="147" s="1"/>
  <c r="R10" i="147" s="1"/>
  <c r="S10" i="147" s="1"/>
  <c r="T10" i="147" s="1"/>
  <c r="U10" i="147" s="1"/>
  <c r="V10" i="147" s="1"/>
  <c r="W10" i="147" s="1"/>
  <c r="X10" i="147" s="1"/>
  <c r="Y10" i="147" s="1"/>
  <c r="Z10" i="147" s="1"/>
  <c r="AA10" i="147" s="1"/>
  <c r="AB10" i="147" s="1"/>
  <c r="AC10" i="147" s="1"/>
  <c r="AD10" i="147" s="1"/>
  <c r="AE10" i="147" s="1"/>
  <c r="AF10" i="147" s="1"/>
  <c r="H10" i="147"/>
  <c r="G10" i="147"/>
  <c r="F10" i="147"/>
  <c r="E10" i="147"/>
  <c r="D10" i="147"/>
  <c r="C10" i="147"/>
  <c r="B10" i="147"/>
  <c r="K9" i="147"/>
  <c r="L9" i="147" s="1"/>
  <c r="M9" i="147" s="1"/>
  <c r="N9" i="147" s="1"/>
  <c r="O9" i="147" s="1"/>
  <c r="P9" i="147" s="1"/>
  <c r="Q9" i="147" s="1"/>
  <c r="R9" i="147" s="1"/>
  <c r="S9" i="147" s="1"/>
  <c r="T9" i="147" s="1"/>
  <c r="U9" i="147" s="1"/>
  <c r="V9" i="147" s="1"/>
  <c r="W9" i="147" s="1"/>
  <c r="X9" i="147" s="1"/>
  <c r="Y9" i="147" s="1"/>
  <c r="Z9" i="147" s="1"/>
  <c r="AA9" i="147" s="1"/>
  <c r="AB9" i="147" s="1"/>
  <c r="AC9" i="147" s="1"/>
  <c r="AD9" i="147" s="1"/>
  <c r="AE9" i="147" s="1"/>
  <c r="AF9" i="147" s="1"/>
  <c r="H9" i="147"/>
  <c r="G9" i="147"/>
  <c r="F9" i="147"/>
  <c r="E9" i="147"/>
  <c r="D9" i="147"/>
  <c r="C9" i="147"/>
  <c r="B9" i="147"/>
  <c r="L8" i="147"/>
  <c r="M8" i="147" s="1"/>
  <c r="N8" i="147" s="1"/>
  <c r="O8" i="147" s="1"/>
  <c r="P8" i="147" s="1"/>
  <c r="Q8" i="147" s="1"/>
  <c r="R8" i="147" s="1"/>
  <c r="S8" i="147" s="1"/>
  <c r="T8" i="147" s="1"/>
  <c r="U8" i="147" s="1"/>
  <c r="V8" i="147" s="1"/>
  <c r="W8" i="147" s="1"/>
  <c r="X8" i="147" s="1"/>
  <c r="Y8" i="147" s="1"/>
  <c r="Z8" i="147" s="1"/>
  <c r="AA8" i="147" s="1"/>
  <c r="AB8" i="147" s="1"/>
  <c r="AC8" i="147" s="1"/>
  <c r="AD8" i="147" s="1"/>
  <c r="AE8" i="147" s="1"/>
  <c r="AF8" i="147" s="1"/>
  <c r="K8" i="147"/>
  <c r="H8" i="147"/>
  <c r="G8" i="147"/>
  <c r="F8" i="147"/>
  <c r="E8" i="147"/>
  <c r="D8" i="147"/>
  <c r="C8" i="147"/>
  <c r="B8" i="147"/>
  <c r="H7" i="147"/>
  <c r="G7" i="147"/>
  <c r="F7" i="147"/>
  <c r="E7" i="147"/>
  <c r="D7" i="147"/>
  <c r="C7" i="147"/>
  <c r="B7" i="147"/>
  <c r="N205" i="146"/>
  <c r="M205" i="146"/>
  <c r="L205" i="146"/>
  <c r="K205" i="146"/>
  <c r="J205" i="146"/>
  <c r="I205" i="146"/>
  <c r="H205" i="146"/>
  <c r="N204" i="146"/>
  <c r="M204" i="146"/>
  <c r="L204" i="146"/>
  <c r="K204" i="146"/>
  <c r="J204" i="146"/>
  <c r="I204" i="146"/>
  <c r="H204" i="146"/>
  <c r="G204" i="146"/>
  <c r="N203" i="146"/>
  <c r="M203" i="146"/>
  <c r="L203" i="146"/>
  <c r="K203" i="146"/>
  <c r="J203" i="146"/>
  <c r="I203" i="146"/>
  <c r="H203" i="146"/>
  <c r="G203" i="146"/>
  <c r="F203" i="146"/>
  <c r="E203" i="146"/>
  <c r="N202" i="146"/>
  <c r="M202" i="146"/>
  <c r="L202" i="146"/>
  <c r="K202" i="146"/>
  <c r="J202" i="146"/>
  <c r="I202" i="146"/>
  <c r="H202" i="146"/>
  <c r="G202" i="146"/>
  <c r="F202" i="146"/>
  <c r="E202" i="146"/>
  <c r="N201" i="146"/>
  <c r="M201" i="146"/>
  <c r="L201" i="146"/>
  <c r="K201" i="146"/>
  <c r="J201" i="146"/>
  <c r="I201" i="146"/>
  <c r="H201" i="146"/>
  <c r="G201" i="146"/>
  <c r="F201" i="146"/>
  <c r="E201" i="146"/>
  <c r="N199" i="146"/>
  <c r="M199" i="146"/>
  <c r="L199" i="146"/>
  <c r="K199" i="146"/>
  <c r="J199" i="146"/>
  <c r="I199" i="146"/>
  <c r="H199" i="146"/>
  <c r="F199" i="146"/>
  <c r="E199" i="146"/>
  <c r="N198" i="146"/>
  <c r="M198" i="146"/>
  <c r="L198" i="146"/>
  <c r="K198" i="146"/>
  <c r="J198" i="146"/>
  <c r="I198" i="146"/>
  <c r="H198" i="146"/>
  <c r="N197" i="146"/>
  <c r="M197" i="146"/>
  <c r="L197" i="146"/>
  <c r="K197" i="146"/>
  <c r="J197" i="146"/>
  <c r="I197" i="146"/>
  <c r="H197" i="146"/>
  <c r="G197" i="146"/>
  <c r="F197" i="146"/>
  <c r="E197" i="146"/>
  <c r="N196" i="146"/>
  <c r="M196" i="146"/>
  <c r="L196" i="146"/>
  <c r="K196" i="146"/>
  <c r="J196" i="146"/>
  <c r="I196" i="146"/>
  <c r="H196" i="146"/>
  <c r="G196" i="146"/>
  <c r="F196" i="146"/>
  <c r="E196" i="146"/>
  <c r="N195" i="146"/>
  <c r="M195" i="146"/>
  <c r="L195" i="146"/>
  <c r="K195" i="146"/>
  <c r="J195" i="146"/>
  <c r="I195" i="146"/>
  <c r="H195" i="146"/>
  <c r="G195" i="146"/>
  <c r="F195" i="146"/>
  <c r="E195" i="146"/>
  <c r="Q180" i="146"/>
  <c r="N180" i="146"/>
  <c r="AF179" i="146"/>
  <c r="T179" i="146"/>
  <c r="H179" i="146"/>
  <c r="D179" i="146"/>
  <c r="C179" i="146"/>
  <c r="B179" i="146"/>
  <c r="Z172" i="146"/>
  <c r="P172" i="146"/>
  <c r="N172" i="146"/>
  <c r="F172" i="146"/>
  <c r="B172" i="146"/>
  <c r="AC171" i="146"/>
  <c r="Y171" i="146"/>
  <c r="U171" i="146"/>
  <c r="M171" i="146"/>
  <c r="I171" i="146"/>
  <c r="E171" i="146"/>
  <c r="G138" i="146"/>
  <c r="F138" i="146"/>
  <c r="E138" i="146"/>
  <c r="G136" i="146"/>
  <c r="F136" i="146"/>
  <c r="E136" i="146"/>
  <c r="G135" i="146"/>
  <c r="F135" i="146"/>
  <c r="E135" i="146"/>
  <c r="G134" i="146"/>
  <c r="F134" i="146"/>
  <c r="E134" i="146"/>
  <c r="F131" i="146"/>
  <c r="G130" i="146"/>
  <c r="F130" i="146"/>
  <c r="E130" i="146"/>
  <c r="G129" i="146"/>
  <c r="F129" i="146"/>
  <c r="E129" i="146"/>
  <c r="G128" i="146"/>
  <c r="F128" i="146"/>
  <c r="E128" i="146"/>
  <c r="I126" i="146"/>
  <c r="H126" i="146"/>
  <c r="G126" i="146"/>
  <c r="F126" i="146"/>
  <c r="E126" i="146"/>
  <c r="D126" i="146"/>
  <c r="C126" i="146"/>
  <c r="B126" i="146"/>
  <c r="I124" i="146"/>
  <c r="H124" i="146"/>
  <c r="G124" i="146"/>
  <c r="F124" i="146"/>
  <c r="E124" i="146"/>
  <c r="D124" i="146"/>
  <c r="C124" i="146"/>
  <c r="B124" i="146"/>
  <c r="I117" i="146"/>
  <c r="H117" i="146"/>
  <c r="G117" i="146"/>
  <c r="F117" i="146"/>
  <c r="E117" i="146"/>
  <c r="D117" i="146"/>
  <c r="C117" i="146"/>
  <c r="B117" i="146"/>
  <c r="I116" i="146"/>
  <c r="H116" i="146"/>
  <c r="G116" i="146"/>
  <c r="F116" i="146"/>
  <c r="E116" i="146"/>
  <c r="D116" i="146"/>
  <c r="C116" i="146"/>
  <c r="B116" i="146"/>
  <c r="I115" i="146"/>
  <c r="H115" i="146"/>
  <c r="G115" i="146"/>
  <c r="F115" i="146"/>
  <c r="E115" i="146"/>
  <c r="D115" i="146"/>
  <c r="C115" i="146"/>
  <c r="B115" i="146"/>
  <c r="I114" i="146"/>
  <c r="H114" i="146"/>
  <c r="G114" i="146"/>
  <c r="F114" i="146"/>
  <c r="E114" i="146"/>
  <c r="D114" i="146"/>
  <c r="C114" i="146"/>
  <c r="B114" i="146"/>
  <c r="G113" i="146"/>
  <c r="G180" i="146" s="1"/>
  <c r="AF112" i="146"/>
  <c r="AE112" i="146"/>
  <c r="AE179" i="146" s="1"/>
  <c r="AC112" i="146"/>
  <c r="AC179" i="146" s="1"/>
  <c r="Z112" i="146"/>
  <c r="Z179" i="146" s="1"/>
  <c r="U112" i="146"/>
  <c r="U179" i="146" s="1"/>
  <c r="T112" i="146"/>
  <c r="S112" i="146"/>
  <c r="S179" i="146" s="1"/>
  <c r="N112" i="146"/>
  <c r="N179" i="146" s="1"/>
  <c r="H112" i="146"/>
  <c r="G112" i="146"/>
  <c r="G179" i="146" s="1"/>
  <c r="F112" i="146"/>
  <c r="F179" i="146" s="1"/>
  <c r="E112" i="146"/>
  <c r="E179" i="146" s="1"/>
  <c r="D112" i="146"/>
  <c r="C112" i="146"/>
  <c r="B112" i="146"/>
  <c r="AB105" i="146"/>
  <c r="J105" i="146"/>
  <c r="AC104" i="146"/>
  <c r="AB104" i="146"/>
  <c r="Z104" i="146"/>
  <c r="V104" i="146"/>
  <c r="Q104" i="146"/>
  <c r="P104" i="146"/>
  <c r="N104" i="146"/>
  <c r="K104" i="146"/>
  <c r="J104" i="146"/>
  <c r="F104" i="146"/>
  <c r="E104" i="146"/>
  <c r="D104" i="146"/>
  <c r="B104" i="146"/>
  <c r="N80" i="146"/>
  <c r="O80" i="146" s="1"/>
  <c r="P80" i="146" s="1"/>
  <c r="Q80" i="146" s="1"/>
  <c r="R80" i="146" s="1"/>
  <c r="S80" i="146" s="1"/>
  <c r="T80" i="146" s="1"/>
  <c r="U80" i="146" s="1"/>
  <c r="V80" i="146" s="1"/>
  <c r="W80" i="146" s="1"/>
  <c r="X80" i="146" s="1"/>
  <c r="Y80" i="146" s="1"/>
  <c r="Z80" i="146" s="1"/>
  <c r="AA80" i="146" s="1"/>
  <c r="AB80" i="146" s="1"/>
  <c r="AC80" i="146" s="1"/>
  <c r="AD80" i="146" s="1"/>
  <c r="AE80" i="146" s="1"/>
  <c r="AF80" i="146" s="1"/>
  <c r="H80" i="146"/>
  <c r="G80" i="146"/>
  <c r="F80" i="146"/>
  <c r="E80" i="146"/>
  <c r="D80" i="146"/>
  <c r="C80" i="146"/>
  <c r="B80" i="146"/>
  <c r="N79" i="146"/>
  <c r="O79" i="146" s="1"/>
  <c r="P79" i="146" s="1"/>
  <c r="Q79" i="146" s="1"/>
  <c r="R79" i="146" s="1"/>
  <c r="S79" i="146" s="1"/>
  <c r="T79" i="146" s="1"/>
  <c r="U79" i="146" s="1"/>
  <c r="V79" i="146" s="1"/>
  <c r="W79" i="146" s="1"/>
  <c r="X79" i="146" s="1"/>
  <c r="Y79" i="146" s="1"/>
  <c r="Z79" i="146" s="1"/>
  <c r="AA79" i="146" s="1"/>
  <c r="AB79" i="146" s="1"/>
  <c r="AC79" i="146" s="1"/>
  <c r="AD79" i="146" s="1"/>
  <c r="AE79" i="146" s="1"/>
  <c r="AF79" i="146" s="1"/>
  <c r="H79" i="146"/>
  <c r="G79" i="146"/>
  <c r="F79" i="146"/>
  <c r="E79" i="146"/>
  <c r="D79" i="146"/>
  <c r="C79" i="146"/>
  <c r="B79" i="146"/>
  <c r="N78" i="146"/>
  <c r="O78" i="146" s="1"/>
  <c r="P78" i="146" s="1"/>
  <c r="Q78" i="146" s="1"/>
  <c r="R78" i="146" s="1"/>
  <c r="S78" i="146" s="1"/>
  <c r="T78" i="146" s="1"/>
  <c r="U78" i="146" s="1"/>
  <c r="V78" i="146" s="1"/>
  <c r="W78" i="146" s="1"/>
  <c r="X78" i="146" s="1"/>
  <c r="Y78" i="146" s="1"/>
  <c r="Z78" i="146" s="1"/>
  <c r="AA78" i="146" s="1"/>
  <c r="AB78" i="146" s="1"/>
  <c r="AC78" i="146" s="1"/>
  <c r="AD78" i="146" s="1"/>
  <c r="AE78" i="146" s="1"/>
  <c r="AF78" i="146" s="1"/>
  <c r="H78" i="146"/>
  <c r="G78" i="146"/>
  <c r="F78" i="146"/>
  <c r="E78" i="146"/>
  <c r="D78" i="146"/>
  <c r="C78" i="146"/>
  <c r="B78" i="146"/>
  <c r="N77" i="146"/>
  <c r="O77" i="146" s="1"/>
  <c r="P77" i="146" s="1"/>
  <c r="Q77" i="146" s="1"/>
  <c r="R77" i="146" s="1"/>
  <c r="S77" i="146" s="1"/>
  <c r="T77" i="146" s="1"/>
  <c r="U77" i="146" s="1"/>
  <c r="V77" i="146" s="1"/>
  <c r="W77" i="146" s="1"/>
  <c r="X77" i="146" s="1"/>
  <c r="Y77" i="146" s="1"/>
  <c r="Z77" i="146" s="1"/>
  <c r="AA77" i="146" s="1"/>
  <c r="AB77" i="146" s="1"/>
  <c r="AC77" i="146" s="1"/>
  <c r="AD77" i="146" s="1"/>
  <c r="AE77" i="146" s="1"/>
  <c r="AF77" i="146" s="1"/>
  <c r="H77" i="146"/>
  <c r="G77" i="146"/>
  <c r="F77" i="146"/>
  <c r="E77" i="146"/>
  <c r="D77" i="146"/>
  <c r="C77" i="146"/>
  <c r="B77" i="146"/>
  <c r="H76" i="146"/>
  <c r="G76" i="146"/>
  <c r="F76" i="146"/>
  <c r="E76" i="146"/>
  <c r="D76" i="146"/>
  <c r="C76" i="146"/>
  <c r="B76" i="146"/>
  <c r="G71" i="146"/>
  <c r="G205" i="146" s="1"/>
  <c r="F71" i="146"/>
  <c r="F205" i="146" s="1"/>
  <c r="E71" i="146"/>
  <c r="E205" i="146" s="1"/>
  <c r="G70" i="146"/>
  <c r="G137" i="146" s="1"/>
  <c r="F70" i="146"/>
  <c r="E70" i="146"/>
  <c r="G69" i="146"/>
  <c r="F69" i="146"/>
  <c r="E69" i="146"/>
  <c r="G68" i="146"/>
  <c r="F68" i="146"/>
  <c r="E68" i="146"/>
  <c r="G67" i="146"/>
  <c r="F67" i="146"/>
  <c r="E67" i="146"/>
  <c r="G65" i="146"/>
  <c r="G132" i="146" s="1"/>
  <c r="F65" i="146"/>
  <c r="F132" i="146" s="1"/>
  <c r="E65" i="146"/>
  <c r="E132" i="146" s="1"/>
  <c r="G64" i="146"/>
  <c r="F64" i="146"/>
  <c r="F198" i="146" s="1"/>
  <c r="E64" i="146"/>
  <c r="G63" i="146"/>
  <c r="F63" i="146"/>
  <c r="E63" i="146"/>
  <c r="G62" i="146"/>
  <c r="F62" i="146"/>
  <c r="E62" i="146"/>
  <c r="G61" i="146"/>
  <c r="F61" i="146"/>
  <c r="E61" i="146"/>
  <c r="I59" i="146"/>
  <c r="H59" i="146"/>
  <c r="G59" i="146"/>
  <c r="F59" i="146"/>
  <c r="E59" i="146"/>
  <c r="D59" i="146"/>
  <c r="C59" i="146"/>
  <c r="B59" i="146"/>
  <c r="I57" i="146"/>
  <c r="H57" i="146"/>
  <c r="G57" i="146"/>
  <c r="F57" i="146"/>
  <c r="E57" i="146"/>
  <c r="D57" i="146"/>
  <c r="C57" i="146"/>
  <c r="B57" i="146"/>
  <c r="I50" i="146"/>
  <c r="H50" i="146"/>
  <c r="G50" i="146"/>
  <c r="F50" i="146"/>
  <c r="E50" i="146"/>
  <c r="D50" i="146"/>
  <c r="C50" i="146"/>
  <c r="B50" i="146"/>
  <c r="I49" i="146"/>
  <c r="H49" i="146"/>
  <c r="G49" i="146"/>
  <c r="F49" i="146"/>
  <c r="E49" i="146"/>
  <c r="D49" i="146"/>
  <c r="C49" i="146"/>
  <c r="B49" i="146"/>
  <c r="I48" i="146"/>
  <c r="H48" i="146"/>
  <c r="G48" i="146"/>
  <c r="F48" i="146"/>
  <c r="E48" i="146"/>
  <c r="D48" i="146"/>
  <c r="C48" i="146"/>
  <c r="B48" i="146"/>
  <c r="I47" i="146"/>
  <c r="H47" i="146"/>
  <c r="G47" i="146"/>
  <c r="F47" i="146"/>
  <c r="E47" i="146"/>
  <c r="D47" i="146"/>
  <c r="C47" i="146"/>
  <c r="B47" i="146"/>
  <c r="AF46" i="146"/>
  <c r="AF113" i="146" s="1"/>
  <c r="AF180" i="146" s="1"/>
  <c r="AD46" i="146"/>
  <c r="AD113" i="146" s="1"/>
  <c r="AD180" i="146" s="1"/>
  <c r="AA46" i="146"/>
  <c r="AA113" i="146" s="1"/>
  <c r="AA180" i="146" s="1"/>
  <c r="Z46" i="146"/>
  <c r="Z113" i="146" s="1"/>
  <c r="Z180" i="146" s="1"/>
  <c r="V46" i="146"/>
  <c r="V113" i="146" s="1"/>
  <c r="V180" i="146" s="1"/>
  <c r="T46" i="146"/>
  <c r="T113" i="146" s="1"/>
  <c r="T180" i="146" s="1"/>
  <c r="R46" i="146"/>
  <c r="R113" i="146" s="1"/>
  <c r="R180" i="146" s="1"/>
  <c r="N46" i="146"/>
  <c r="N113" i="146" s="1"/>
  <c r="J46" i="146"/>
  <c r="J113" i="146" s="1"/>
  <c r="J180" i="146" s="1"/>
  <c r="H46" i="146"/>
  <c r="H113" i="146" s="1"/>
  <c r="H180" i="146" s="1"/>
  <c r="G46" i="146"/>
  <c r="F46" i="146"/>
  <c r="F113" i="146" s="1"/>
  <c r="F180" i="146" s="1"/>
  <c r="E46" i="146"/>
  <c r="E113" i="146" s="1"/>
  <c r="E180" i="146" s="1"/>
  <c r="D46" i="146"/>
  <c r="D113" i="146" s="1"/>
  <c r="D180" i="146" s="1"/>
  <c r="C46" i="146"/>
  <c r="C113" i="146" s="1"/>
  <c r="C180" i="146" s="1"/>
  <c r="B46" i="146"/>
  <c r="B113" i="146" s="1"/>
  <c r="B180" i="146" s="1"/>
  <c r="AF45" i="146"/>
  <c r="AE45" i="146"/>
  <c r="AE46" i="146" s="1"/>
  <c r="AE113" i="146" s="1"/>
  <c r="AE180" i="146" s="1"/>
  <c r="AD45" i="146"/>
  <c r="AD112" i="146" s="1"/>
  <c r="AD179" i="146" s="1"/>
  <c r="AC45" i="146"/>
  <c r="AC46" i="146" s="1"/>
  <c r="AC113" i="146" s="1"/>
  <c r="AC180" i="146" s="1"/>
  <c r="AB45" i="146"/>
  <c r="AA45" i="146"/>
  <c r="AA112" i="146" s="1"/>
  <c r="AA179" i="146" s="1"/>
  <c r="Z45" i="146"/>
  <c r="Y45" i="146"/>
  <c r="X45" i="146"/>
  <c r="X112" i="146" s="1"/>
  <c r="X179" i="146" s="1"/>
  <c r="W45" i="146"/>
  <c r="W112" i="146" s="1"/>
  <c r="W179" i="146" s="1"/>
  <c r="V45" i="146"/>
  <c r="V112" i="146" s="1"/>
  <c r="V179" i="146" s="1"/>
  <c r="U45" i="146"/>
  <c r="U46" i="146" s="1"/>
  <c r="U113" i="146" s="1"/>
  <c r="U180" i="146" s="1"/>
  <c r="T45" i="146"/>
  <c r="S45" i="146"/>
  <c r="S46" i="146" s="1"/>
  <c r="S113" i="146" s="1"/>
  <c r="S180" i="146" s="1"/>
  <c r="R45" i="146"/>
  <c r="R112" i="146" s="1"/>
  <c r="R179" i="146" s="1"/>
  <c r="Q45" i="146"/>
  <c r="Q46" i="146" s="1"/>
  <c r="Q113" i="146" s="1"/>
  <c r="P45" i="146"/>
  <c r="O45" i="146"/>
  <c r="N45" i="146"/>
  <c r="M45" i="146"/>
  <c r="M46" i="146" s="1"/>
  <c r="M113" i="146" s="1"/>
  <c r="M180" i="146" s="1"/>
  <c r="L45" i="146"/>
  <c r="L112" i="146" s="1"/>
  <c r="L179" i="146" s="1"/>
  <c r="K45" i="146"/>
  <c r="K112" i="146" s="1"/>
  <c r="K179" i="146" s="1"/>
  <c r="J45" i="146"/>
  <c r="J112" i="146" s="1"/>
  <c r="J179" i="146" s="1"/>
  <c r="I45" i="146"/>
  <c r="I46" i="146" s="1"/>
  <c r="I113" i="146" s="1"/>
  <c r="I180" i="146" s="1"/>
  <c r="AC39" i="146"/>
  <c r="AB39" i="146"/>
  <c r="AB173" i="146" s="1"/>
  <c r="Y39" i="146"/>
  <c r="M39" i="146"/>
  <c r="J39" i="146"/>
  <c r="D39" i="146"/>
  <c r="D106" i="146" s="1"/>
  <c r="AF38" i="146"/>
  <c r="AC38" i="146"/>
  <c r="AB38" i="146"/>
  <c r="AB172" i="146" s="1"/>
  <c r="Z38" i="146"/>
  <c r="Z105" i="146" s="1"/>
  <c r="Y38" i="146"/>
  <c r="Y105" i="146" s="1"/>
  <c r="X38" i="146"/>
  <c r="V38" i="146"/>
  <c r="T38" i="146"/>
  <c r="Q38" i="146"/>
  <c r="Q39" i="146" s="1"/>
  <c r="P38" i="146"/>
  <c r="P105" i="146" s="1"/>
  <c r="N38" i="146"/>
  <c r="N105" i="146" s="1"/>
  <c r="M38" i="146"/>
  <c r="M105" i="146" s="1"/>
  <c r="J38" i="146"/>
  <c r="J172" i="146" s="1"/>
  <c r="H38" i="146"/>
  <c r="E38" i="146"/>
  <c r="D38" i="146"/>
  <c r="D105" i="146" s="1"/>
  <c r="B38" i="146"/>
  <c r="B105" i="146" s="1"/>
  <c r="AF37" i="146"/>
  <c r="AF104" i="146" s="1"/>
  <c r="AE37" i="146"/>
  <c r="AD37" i="146"/>
  <c r="AD38" i="146" s="1"/>
  <c r="AC37" i="146"/>
  <c r="AB37" i="146"/>
  <c r="AB171" i="146" s="1"/>
  <c r="AA37" i="146"/>
  <c r="Z37" i="146"/>
  <c r="Z171" i="146" s="1"/>
  <c r="Y37" i="146"/>
  <c r="Y104" i="146" s="1"/>
  <c r="X37" i="146"/>
  <c r="W37" i="146"/>
  <c r="W104" i="146" s="1"/>
  <c r="V37" i="146"/>
  <c r="V171" i="146" s="1"/>
  <c r="U37" i="146"/>
  <c r="U104" i="146" s="1"/>
  <c r="T37" i="146"/>
  <c r="T104" i="146" s="1"/>
  <c r="S37" i="146"/>
  <c r="R37" i="146"/>
  <c r="R38" i="146" s="1"/>
  <c r="R172" i="146" s="1"/>
  <c r="Q37" i="146"/>
  <c r="Q171" i="146" s="1"/>
  <c r="P37" i="146"/>
  <c r="P171" i="146" s="1"/>
  <c r="O37" i="146"/>
  <c r="N37" i="146"/>
  <c r="N171" i="146" s="1"/>
  <c r="M37" i="146"/>
  <c r="M104" i="146" s="1"/>
  <c r="L37" i="146"/>
  <c r="K37" i="146"/>
  <c r="K171" i="146" s="1"/>
  <c r="J37" i="146"/>
  <c r="J171" i="146" s="1"/>
  <c r="I37" i="146"/>
  <c r="I104" i="146" s="1"/>
  <c r="H37" i="146"/>
  <c r="H104" i="146" s="1"/>
  <c r="G37" i="146"/>
  <c r="F37" i="146"/>
  <c r="F38" i="146" s="1"/>
  <c r="E37" i="146"/>
  <c r="D37" i="146"/>
  <c r="D171" i="146" s="1"/>
  <c r="C37" i="146"/>
  <c r="B37" i="146"/>
  <c r="B171" i="146" s="1"/>
  <c r="N11" i="146"/>
  <c r="O11" i="146" s="1"/>
  <c r="P11" i="146" s="1"/>
  <c r="Q11" i="146" s="1"/>
  <c r="R11" i="146" s="1"/>
  <c r="S11" i="146" s="1"/>
  <c r="T11" i="146" s="1"/>
  <c r="U11" i="146" s="1"/>
  <c r="V11" i="146" s="1"/>
  <c r="W11" i="146" s="1"/>
  <c r="X11" i="146" s="1"/>
  <c r="Y11" i="146" s="1"/>
  <c r="Z11" i="146" s="1"/>
  <c r="AA11" i="146" s="1"/>
  <c r="AB11" i="146" s="1"/>
  <c r="AC11" i="146" s="1"/>
  <c r="AD11" i="146" s="1"/>
  <c r="AE11" i="146" s="1"/>
  <c r="AF11" i="146" s="1"/>
  <c r="H11" i="146"/>
  <c r="G11" i="146"/>
  <c r="F11" i="146"/>
  <c r="E11" i="146"/>
  <c r="D11" i="146"/>
  <c r="C11" i="146"/>
  <c r="B11" i="146"/>
  <c r="N10" i="146"/>
  <c r="O10" i="146" s="1"/>
  <c r="P10" i="146" s="1"/>
  <c r="Q10" i="146" s="1"/>
  <c r="R10" i="146" s="1"/>
  <c r="S10" i="146" s="1"/>
  <c r="T10" i="146" s="1"/>
  <c r="U10" i="146" s="1"/>
  <c r="V10" i="146" s="1"/>
  <c r="W10" i="146" s="1"/>
  <c r="X10" i="146" s="1"/>
  <c r="Y10" i="146" s="1"/>
  <c r="Z10" i="146" s="1"/>
  <c r="AA10" i="146" s="1"/>
  <c r="AB10" i="146" s="1"/>
  <c r="AC10" i="146" s="1"/>
  <c r="AD10" i="146" s="1"/>
  <c r="AE10" i="146" s="1"/>
  <c r="AF10" i="146" s="1"/>
  <c r="H10" i="146"/>
  <c r="G10" i="146"/>
  <c r="F10" i="146"/>
  <c r="E10" i="146"/>
  <c r="D10" i="146"/>
  <c r="C10" i="146"/>
  <c r="B10" i="146"/>
  <c r="N9" i="146"/>
  <c r="O9" i="146" s="1"/>
  <c r="P9" i="146" s="1"/>
  <c r="Q9" i="146" s="1"/>
  <c r="R9" i="146" s="1"/>
  <c r="S9" i="146" s="1"/>
  <c r="T9" i="146" s="1"/>
  <c r="U9" i="146" s="1"/>
  <c r="V9" i="146" s="1"/>
  <c r="W9" i="146" s="1"/>
  <c r="X9" i="146" s="1"/>
  <c r="Y9" i="146" s="1"/>
  <c r="Z9" i="146" s="1"/>
  <c r="AA9" i="146" s="1"/>
  <c r="AB9" i="146" s="1"/>
  <c r="AC9" i="146" s="1"/>
  <c r="AD9" i="146" s="1"/>
  <c r="AE9" i="146" s="1"/>
  <c r="AF9" i="146" s="1"/>
  <c r="H9" i="146"/>
  <c r="G9" i="146"/>
  <c r="F9" i="146"/>
  <c r="E9" i="146"/>
  <c r="D9" i="146"/>
  <c r="C9" i="146"/>
  <c r="B9" i="146"/>
  <c r="N8" i="146"/>
  <c r="O8" i="146" s="1"/>
  <c r="P8" i="146" s="1"/>
  <c r="Q8" i="146" s="1"/>
  <c r="R8" i="146" s="1"/>
  <c r="S8" i="146" s="1"/>
  <c r="T8" i="146" s="1"/>
  <c r="U8" i="146" s="1"/>
  <c r="V8" i="146" s="1"/>
  <c r="W8" i="146" s="1"/>
  <c r="X8" i="146" s="1"/>
  <c r="Y8" i="146" s="1"/>
  <c r="Z8" i="146" s="1"/>
  <c r="AA8" i="146" s="1"/>
  <c r="AB8" i="146" s="1"/>
  <c r="AC8" i="146" s="1"/>
  <c r="AD8" i="146" s="1"/>
  <c r="AE8" i="146" s="1"/>
  <c r="AF8" i="146" s="1"/>
  <c r="H8" i="146"/>
  <c r="G8" i="146"/>
  <c r="F8" i="146"/>
  <c r="E8" i="146"/>
  <c r="D8" i="146"/>
  <c r="C8" i="146"/>
  <c r="B8" i="146"/>
  <c r="H7" i="146"/>
  <c r="G7" i="146"/>
  <c r="F7" i="146"/>
  <c r="E7" i="146"/>
  <c r="D7" i="146"/>
  <c r="C7" i="146"/>
  <c r="B7" i="146"/>
  <c r="N205" i="145"/>
  <c r="M205" i="145"/>
  <c r="L205" i="145"/>
  <c r="K205" i="145"/>
  <c r="J205" i="145"/>
  <c r="I205" i="145"/>
  <c r="H205" i="145"/>
  <c r="N204" i="145"/>
  <c r="M204" i="145"/>
  <c r="L204" i="145"/>
  <c r="K204" i="145"/>
  <c r="J204" i="145"/>
  <c r="I204" i="145"/>
  <c r="H204" i="145"/>
  <c r="N203" i="145"/>
  <c r="M203" i="145"/>
  <c r="L203" i="145"/>
  <c r="K203" i="145"/>
  <c r="J203" i="145"/>
  <c r="I203" i="145"/>
  <c r="H203" i="145"/>
  <c r="G203" i="145"/>
  <c r="F203" i="145"/>
  <c r="E203" i="145"/>
  <c r="N202" i="145"/>
  <c r="M202" i="145"/>
  <c r="L202" i="145"/>
  <c r="K202" i="145"/>
  <c r="J202" i="145"/>
  <c r="I202" i="145"/>
  <c r="H202" i="145"/>
  <c r="G202" i="145"/>
  <c r="F202" i="145"/>
  <c r="E202" i="145"/>
  <c r="N201" i="145"/>
  <c r="M201" i="145"/>
  <c r="L201" i="145"/>
  <c r="K201" i="145"/>
  <c r="J201" i="145"/>
  <c r="I201" i="145"/>
  <c r="H201" i="145"/>
  <c r="G201" i="145"/>
  <c r="F201" i="145"/>
  <c r="E201" i="145"/>
  <c r="N199" i="145"/>
  <c r="M199" i="145"/>
  <c r="L199" i="145"/>
  <c r="K199" i="145"/>
  <c r="J199" i="145"/>
  <c r="I199" i="145"/>
  <c r="H199" i="145"/>
  <c r="G199" i="145"/>
  <c r="N198" i="145"/>
  <c r="M198" i="145"/>
  <c r="L198" i="145"/>
  <c r="K198" i="145"/>
  <c r="J198" i="145"/>
  <c r="I198" i="145"/>
  <c r="H198" i="145"/>
  <c r="E198" i="145"/>
  <c r="N197" i="145"/>
  <c r="M197" i="145"/>
  <c r="L197" i="145"/>
  <c r="K197" i="145"/>
  <c r="J197" i="145"/>
  <c r="I197" i="145"/>
  <c r="H197" i="145"/>
  <c r="G197" i="145"/>
  <c r="F197" i="145"/>
  <c r="E197" i="145"/>
  <c r="N196" i="145"/>
  <c r="M196" i="145"/>
  <c r="L196" i="145"/>
  <c r="K196" i="145"/>
  <c r="J196" i="145"/>
  <c r="I196" i="145"/>
  <c r="H196" i="145"/>
  <c r="G196" i="145"/>
  <c r="F196" i="145"/>
  <c r="E196" i="145"/>
  <c r="N195" i="145"/>
  <c r="M195" i="145"/>
  <c r="L195" i="145"/>
  <c r="K195" i="145"/>
  <c r="J195" i="145"/>
  <c r="I195" i="145"/>
  <c r="H195" i="145"/>
  <c r="G195" i="145"/>
  <c r="F195" i="145"/>
  <c r="E195" i="145"/>
  <c r="AA179" i="145"/>
  <c r="Y179" i="145"/>
  <c r="V179" i="145"/>
  <c r="Q179" i="145"/>
  <c r="E179" i="145"/>
  <c r="D179" i="145"/>
  <c r="AB173" i="145"/>
  <c r="R172" i="145"/>
  <c r="O172" i="145"/>
  <c r="Y171" i="145"/>
  <c r="S171" i="145"/>
  <c r="R171" i="145"/>
  <c r="M171" i="145"/>
  <c r="G171" i="145"/>
  <c r="B171" i="145"/>
  <c r="F138" i="145"/>
  <c r="G137" i="145"/>
  <c r="G136" i="145"/>
  <c r="F136" i="145"/>
  <c r="E136" i="145"/>
  <c r="G135" i="145"/>
  <c r="F135" i="145"/>
  <c r="E135" i="145"/>
  <c r="G134" i="145"/>
  <c r="F134" i="145"/>
  <c r="E134" i="145"/>
  <c r="G132" i="145"/>
  <c r="G131" i="145"/>
  <c r="G130" i="145"/>
  <c r="F130" i="145"/>
  <c r="E130" i="145"/>
  <c r="G129" i="145"/>
  <c r="F129" i="145"/>
  <c r="E129" i="145"/>
  <c r="G128" i="145"/>
  <c r="F128" i="145"/>
  <c r="E128" i="145"/>
  <c r="I126" i="145"/>
  <c r="H126" i="145"/>
  <c r="G126" i="145"/>
  <c r="F126" i="145"/>
  <c r="E126" i="145"/>
  <c r="D126" i="145"/>
  <c r="C126" i="145"/>
  <c r="B126" i="145"/>
  <c r="I124" i="145"/>
  <c r="H124" i="145"/>
  <c r="G124" i="145"/>
  <c r="F124" i="145"/>
  <c r="E124" i="145"/>
  <c r="D124" i="145"/>
  <c r="C124" i="145"/>
  <c r="B124" i="145"/>
  <c r="I117" i="145"/>
  <c r="H117" i="145"/>
  <c r="G117" i="145"/>
  <c r="F117" i="145"/>
  <c r="E117" i="145"/>
  <c r="D117" i="145"/>
  <c r="C117" i="145"/>
  <c r="B117" i="145"/>
  <c r="I116" i="145"/>
  <c r="H116" i="145"/>
  <c r="G116" i="145"/>
  <c r="F116" i="145"/>
  <c r="E116" i="145"/>
  <c r="D116" i="145"/>
  <c r="C116" i="145"/>
  <c r="B116" i="145"/>
  <c r="I115" i="145"/>
  <c r="H115" i="145"/>
  <c r="G115" i="145"/>
  <c r="F115" i="145"/>
  <c r="E115" i="145"/>
  <c r="D115" i="145"/>
  <c r="C115" i="145"/>
  <c r="B115" i="145"/>
  <c r="I114" i="145"/>
  <c r="H114" i="145"/>
  <c r="G114" i="145"/>
  <c r="F114" i="145"/>
  <c r="E114" i="145"/>
  <c r="D114" i="145"/>
  <c r="C114" i="145"/>
  <c r="B114" i="145"/>
  <c r="Z113" i="145"/>
  <c r="Z180" i="145" s="1"/>
  <c r="T113" i="145"/>
  <c r="T180" i="145" s="1"/>
  <c r="H113" i="145"/>
  <c r="H180" i="145" s="1"/>
  <c r="G113" i="145"/>
  <c r="G180" i="145" s="1"/>
  <c r="C113" i="145"/>
  <c r="C180" i="145" s="1"/>
  <c r="B113" i="145"/>
  <c r="B180" i="145" s="1"/>
  <c r="Z112" i="145"/>
  <c r="Z179" i="145" s="1"/>
  <c r="O112" i="145"/>
  <c r="O179" i="145" s="1"/>
  <c r="J112" i="145"/>
  <c r="J179" i="145" s="1"/>
  <c r="H112" i="145"/>
  <c r="H179" i="145" s="1"/>
  <c r="G112" i="145"/>
  <c r="G179" i="145" s="1"/>
  <c r="F112" i="145"/>
  <c r="F179" i="145" s="1"/>
  <c r="E112" i="145"/>
  <c r="D112" i="145"/>
  <c r="C112" i="145"/>
  <c r="C179" i="145" s="1"/>
  <c r="B112" i="145"/>
  <c r="B179" i="145" s="1"/>
  <c r="U106" i="145"/>
  <c r="D105" i="145"/>
  <c r="AD104" i="145"/>
  <c r="AC104" i="145"/>
  <c r="S104" i="145"/>
  <c r="R104" i="145"/>
  <c r="O104" i="145"/>
  <c r="K104" i="145"/>
  <c r="F104" i="145"/>
  <c r="N80" i="145"/>
  <c r="O80" i="145" s="1"/>
  <c r="P80" i="145" s="1"/>
  <c r="Q80" i="145" s="1"/>
  <c r="R80" i="145" s="1"/>
  <c r="S80" i="145" s="1"/>
  <c r="T80" i="145" s="1"/>
  <c r="U80" i="145" s="1"/>
  <c r="V80" i="145" s="1"/>
  <c r="W80" i="145" s="1"/>
  <c r="X80" i="145" s="1"/>
  <c r="Y80" i="145" s="1"/>
  <c r="Z80" i="145" s="1"/>
  <c r="AA80" i="145" s="1"/>
  <c r="AB80" i="145" s="1"/>
  <c r="AC80" i="145" s="1"/>
  <c r="AD80" i="145" s="1"/>
  <c r="AE80" i="145" s="1"/>
  <c r="AF80" i="145" s="1"/>
  <c r="H80" i="145"/>
  <c r="G80" i="145"/>
  <c r="F80" i="145"/>
  <c r="E80" i="145"/>
  <c r="D80" i="145"/>
  <c r="C80" i="145"/>
  <c r="B80" i="145"/>
  <c r="N79" i="145"/>
  <c r="O79" i="145" s="1"/>
  <c r="P79" i="145" s="1"/>
  <c r="Q79" i="145" s="1"/>
  <c r="R79" i="145" s="1"/>
  <c r="S79" i="145" s="1"/>
  <c r="T79" i="145" s="1"/>
  <c r="U79" i="145" s="1"/>
  <c r="V79" i="145" s="1"/>
  <c r="W79" i="145" s="1"/>
  <c r="X79" i="145" s="1"/>
  <c r="Y79" i="145" s="1"/>
  <c r="Z79" i="145" s="1"/>
  <c r="AA79" i="145" s="1"/>
  <c r="AB79" i="145" s="1"/>
  <c r="AC79" i="145" s="1"/>
  <c r="AD79" i="145" s="1"/>
  <c r="AE79" i="145" s="1"/>
  <c r="AF79" i="145" s="1"/>
  <c r="H79" i="145"/>
  <c r="G79" i="145"/>
  <c r="F79" i="145"/>
  <c r="E79" i="145"/>
  <c r="D79" i="145"/>
  <c r="C79" i="145"/>
  <c r="B79" i="145"/>
  <c r="N78" i="145"/>
  <c r="O78" i="145" s="1"/>
  <c r="P78" i="145" s="1"/>
  <c r="Q78" i="145" s="1"/>
  <c r="R78" i="145" s="1"/>
  <c r="S78" i="145" s="1"/>
  <c r="T78" i="145" s="1"/>
  <c r="U78" i="145" s="1"/>
  <c r="V78" i="145" s="1"/>
  <c r="W78" i="145" s="1"/>
  <c r="X78" i="145" s="1"/>
  <c r="Y78" i="145" s="1"/>
  <c r="Z78" i="145" s="1"/>
  <c r="AA78" i="145" s="1"/>
  <c r="AB78" i="145" s="1"/>
  <c r="AC78" i="145" s="1"/>
  <c r="AD78" i="145" s="1"/>
  <c r="AE78" i="145" s="1"/>
  <c r="AF78" i="145" s="1"/>
  <c r="H78" i="145"/>
  <c r="G78" i="145"/>
  <c r="F78" i="145"/>
  <c r="E78" i="145"/>
  <c r="D78" i="145"/>
  <c r="C78" i="145"/>
  <c r="B78" i="145"/>
  <c r="N77" i="145"/>
  <c r="O77" i="145" s="1"/>
  <c r="P77" i="145" s="1"/>
  <c r="Q77" i="145" s="1"/>
  <c r="R77" i="145" s="1"/>
  <c r="S77" i="145" s="1"/>
  <c r="T77" i="145" s="1"/>
  <c r="U77" i="145" s="1"/>
  <c r="V77" i="145" s="1"/>
  <c r="W77" i="145" s="1"/>
  <c r="X77" i="145" s="1"/>
  <c r="Y77" i="145" s="1"/>
  <c r="Z77" i="145" s="1"/>
  <c r="AA77" i="145" s="1"/>
  <c r="AB77" i="145" s="1"/>
  <c r="AC77" i="145" s="1"/>
  <c r="AD77" i="145" s="1"/>
  <c r="AE77" i="145" s="1"/>
  <c r="AF77" i="145" s="1"/>
  <c r="H77" i="145"/>
  <c r="G77" i="145"/>
  <c r="F77" i="145"/>
  <c r="E77" i="145"/>
  <c r="D77" i="145"/>
  <c r="C77" i="145"/>
  <c r="B77" i="145"/>
  <c r="H76" i="145"/>
  <c r="G76" i="145"/>
  <c r="F76" i="145"/>
  <c r="E76" i="145"/>
  <c r="D76" i="145"/>
  <c r="C76" i="145"/>
  <c r="B76" i="145"/>
  <c r="G71" i="145"/>
  <c r="G205" i="145" s="1"/>
  <c r="F71" i="145"/>
  <c r="F205" i="145" s="1"/>
  <c r="E71" i="145"/>
  <c r="G70" i="145"/>
  <c r="G204" i="145" s="1"/>
  <c r="F70" i="145"/>
  <c r="E70" i="145"/>
  <c r="G69" i="145"/>
  <c r="F69" i="145"/>
  <c r="E69" i="145"/>
  <c r="G68" i="145"/>
  <c r="F68" i="145"/>
  <c r="E68" i="145"/>
  <c r="G67" i="145"/>
  <c r="F67" i="145"/>
  <c r="E67" i="145"/>
  <c r="G65" i="145"/>
  <c r="F65" i="145"/>
  <c r="E65" i="145"/>
  <c r="G64" i="145"/>
  <c r="G198" i="145" s="1"/>
  <c r="F64" i="145"/>
  <c r="F198" i="145" s="1"/>
  <c r="E64" i="145"/>
  <c r="E131" i="145" s="1"/>
  <c r="G63" i="145"/>
  <c r="F63" i="145"/>
  <c r="E63" i="145"/>
  <c r="G62" i="145"/>
  <c r="F62" i="145"/>
  <c r="E62" i="145"/>
  <c r="G61" i="145"/>
  <c r="F61" i="145"/>
  <c r="E61" i="145"/>
  <c r="I59" i="145"/>
  <c r="H59" i="145"/>
  <c r="G59" i="145"/>
  <c r="F59" i="145"/>
  <c r="E59" i="145"/>
  <c r="D59" i="145"/>
  <c r="C59" i="145"/>
  <c r="B59" i="145"/>
  <c r="I57" i="145"/>
  <c r="H57" i="145"/>
  <c r="G57" i="145"/>
  <c r="F57" i="145"/>
  <c r="E57" i="145"/>
  <c r="D57" i="145"/>
  <c r="C57" i="145"/>
  <c r="B57" i="145"/>
  <c r="I50" i="145"/>
  <c r="H50" i="145"/>
  <c r="G50" i="145"/>
  <c r="F50" i="145"/>
  <c r="E50" i="145"/>
  <c r="D50" i="145"/>
  <c r="C50" i="145"/>
  <c r="B50" i="145"/>
  <c r="I49" i="145"/>
  <c r="H49" i="145"/>
  <c r="G49" i="145"/>
  <c r="F49" i="145"/>
  <c r="E49" i="145"/>
  <c r="D49" i="145"/>
  <c r="C49" i="145"/>
  <c r="B49" i="145"/>
  <c r="I48" i="145"/>
  <c r="H48" i="145"/>
  <c r="G48" i="145"/>
  <c r="F48" i="145"/>
  <c r="E48" i="145"/>
  <c r="D48" i="145"/>
  <c r="C48" i="145"/>
  <c r="B48" i="145"/>
  <c r="I47" i="145"/>
  <c r="H47" i="145"/>
  <c r="G47" i="145"/>
  <c r="F47" i="145"/>
  <c r="E47" i="145"/>
  <c r="D47" i="145"/>
  <c r="C47" i="145"/>
  <c r="B47" i="145"/>
  <c r="AF46" i="145"/>
  <c r="AF113" i="145" s="1"/>
  <c r="AF180" i="145" s="1"/>
  <c r="AC46" i="145"/>
  <c r="AC113" i="145" s="1"/>
  <c r="AC180" i="145" s="1"/>
  <c r="AA46" i="145"/>
  <c r="AA113" i="145" s="1"/>
  <c r="AA180" i="145" s="1"/>
  <c r="Z46" i="145"/>
  <c r="Y46" i="145"/>
  <c r="Y113" i="145" s="1"/>
  <c r="Y180" i="145" s="1"/>
  <c r="X46" i="145"/>
  <c r="X113" i="145" s="1"/>
  <c r="X180" i="145" s="1"/>
  <c r="W46" i="145"/>
  <c r="W113" i="145" s="1"/>
  <c r="W180" i="145" s="1"/>
  <c r="V46" i="145"/>
  <c r="V113" i="145" s="1"/>
  <c r="V180" i="145" s="1"/>
  <c r="T46" i="145"/>
  <c r="Q46" i="145"/>
  <c r="Q113" i="145" s="1"/>
  <c r="Q180" i="145" s="1"/>
  <c r="N46" i="145"/>
  <c r="N113" i="145" s="1"/>
  <c r="N180" i="145" s="1"/>
  <c r="M46" i="145"/>
  <c r="M113" i="145" s="1"/>
  <c r="M180" i="145" s="1"/>
  <c r="L46" i="145"/>
  <c r="L113" i="145" s="1"/>
  <c r="L180" i="145" s="1"/>
  <c r="K46" i="145"/>
  <c r="K113" i="145" s="1"/>
  <c r="K180" i="145" s="1"/>
  <c r="J46" i="145"/>
  <c r="J113" i="145" s="1"/>
  <c r="J180" i="145" s="1"/>
  <c r="I46" i="145"/>
  <c r="I113" i="145" s="1"/>
  <c r="I180" i="145" s="1"/>
  <c r="H46" i="145"/>
  <c r="G46" i="145"/>
  <c r="F46" i="145"/>
  <c r="F113" i="145" s="1"/>
  <c r="F180" i="145" s="1"/>
  <c r="E46" i="145"/>
  <c r="E113" i="145" s="1"/>
  <c r="E180" i="145" s="1"/>
  <c r="D46" i="145"/>
  <c r="D113" i="145" s="1"/>
  <c r="D180" i="145" s="1"/>
  <c r="C46" i="145"/>
  <c r="B46" i="145"/>
  <c r="AF45" i="145"/>
  <c r="AF112" i="145" s="1"/>
  <c r="AF179" i="145" s="1"/>
  <c r="AE45" i="145"/>
  <c r="AE112" i="145" s="1"/>
  <c r="AE179" i="145" s="1"/>
  <c r="AD45" i="145"/>
  <c r="AC45" i="145"/>
  <c r="AC112" i="145" s="1"/>
  <c r="AC179" i="145" s="1"/>
  <c r="AB45" i="145"/>
  <c r="AA45" i="145"/>
  <c r="AA112" i="145" s="1"/>
  <c r="Z45" i="145"/>
  <c r="Y45" i="145"/>
  <c r="Y112" i="145" s="1"/>
  <c r="X45" i="145"/>
  <c r="X112" i="145" s="1"/>
  <c r="X179" i="145" s="1"/>
  <c r="W45" i="145"/>
  <c r="W112" i="145" s="1"/>
  <c r="W179" i="145" s="1"/>
  <c r="V45" i="145"/>
  <c r="V112" i="145" s="1"/>
  <c r="U45" i="145"/>
  <c r="U46" i="145" s="1"/>
  <c r="U113" i="145" s="1"/>
  <c r="U180" i="145" s="1"/>
  <c r="T45" i="145"/>
  <c r="T112" i="145" s="1"/>
  <c r="T179" i="145" s="1"/>
  <c r="S45" i="145"/>
  <c r="R45" i="145"/>
  <c r="Q45" i="145"/>
  <c r="Q112" i="145" s="1"/>
  <c r="P45" i="145"/>
  <c r="O45" i="145"/>
  <c r="O46" i="145" s="1"/>
  <c r="O113" i="145" s="1"/>
  <c r="O180" i="145" s="1"/>
  <c r="N45" i="145"/>
  <c r="N112" i="145" s="1"/>
  <c r="N179" i="145" s="1"/>
  <c r="M45" i="145"/>
  <c r="M112" i="145" s="1"/>
  <c r="M179" i="145" s="1"/>
  <c r="L45" i="145"/>
  <c r="L112" i="145" s="1"/>
  <c r="L179" i="145" s="1"/>
  <c r="K45" i="145"/>
  <c r="K112" i="145" s="1"/>
  <c r="K179" i="145" s="1"/>
  <c r="J45" i="145"/>
  <c r="I45" i="145"/>
  <c r="I112" i="145" s="1"/>
  <c r="I179" i="145" s="1"/>
  <c r="AB39" i="145"/>
  <c r="AB106" i="145" s="1"/>
  <c r="AA39" i="145"/>
  <c r="U39" i="145"/>
  <c r="U173" i="145" s="1"/>
  <c r="R39" i="145"/>
  <c r="O39" i="145"/>
  <c r="O173" i="145" s="1"/>
  <c r="N39" i="145"/>
  <c r="I39" i="145"/>
  <c r="AE38" i="145"/>
  <c r="AE105" i="145" s="1"/>
  <c r="AB38" i="145"/>
  <c r="AB172" i="145" s="1"/>
  <c r="AA38" i="145"/>
  <c r="Y38" i="145"/>
  <c r="W38" i="145"/>
  <c r="W105" i="145" s="1"/>
  <c r="U38" i="145"/>
  <c r="S38" i="145"/>
  <c r="P38" i="145"/>
  <c r="P39" i="145" s="1"/>
  <c r="O38" i="145"/>
  <c r="O105" i="145" s="1"/>
  <c r="N38" i="145"/>
  <c r="M38" i="145"/>
  <c r="I38" i="145"/>
  <c r="G38" i="145"/>
  <c r="D38" i="145"/>
  <c r="D172" i="145" s="1"/>
  <c r="C38" i="145"/>
  <c r="C39" i="145" s="1"/>
  <c r="AF37" i="145"/>
  <c r="AE37" i="145"/>
  <c r="AE104" i="145" s="1"/>
  <c r="AD37" i="145"/>
  <c r="AC37" i="145"/>
  <c r="AB37" i="145"/>
  <c r="AA37" i="145"/>
  <c r="AA171" i="145" s="1"/>
  <c r="Z37" i="145"/>
  <c r="Z104" i="145" s="1"/>
  <c r="Y37" i="145"/>
  <c r="Y104" i="145" s="1"/>
  <c r="X37" i="145"/>
  <c r="X38" i="145" s="1"/>
  <c r="W37" i="145"/>
  <c r="V37" i="145"/>
  <c r="U37" i="145"/>
  <c r="T37" i="145"/>
  <c r="S37" i="145"/>
  <c r="R37" i="145"/>
  <c r="R38" i="145" s="1"/>
  <c r="R105" i="145" s="1"/>
  <c r="Q37" i="145"/>
  <c r="P37" i="145"/>
  <c r="O37" i="145"/>
  <c r="O171" i="145" s="1"/>
  <c r="N37" i="145"/>
  <c r="M37" i="145"/>
  <c r="M104" i="145" s="1"/>
  <c r="L37" i="145"/>
  <c r="L171" i="145" s="1"/>
  <c r="K37" i="145"/>
  <c r="J37" i="145"/>
  <c r="I37" i="145"/>
  <c r="H37" i="145"/>
  <c r="G37" i="145"/>
  <c r="G104" i="145" s="1"/>
  <c r="F37" i="145"/>
  <c r="E37" i="145"/>
  <c r="D37" i="145"/>
  <c r="C37" i="145"/>
  <c r="C171" i="145" s="1"/>
  <c r="B37" i="145"/>
  <c r="B104" i="145" s="1"/>
  <c r="N11" i="145"/>
  <c r="O11" i="145" s="1"/>
  <c r="P11" i="145" s="1"/>
  <c r="Q11" i="145" s="1"/>
  <c r="R11" i="145" s="1"/>
  <c r="S11" i="145" s="1"/>
  <c r="T11" i="145" s="1"/>
  <c r="U11" i="145" s="1"/>
  <c r="V11" i="145" s="1"/>
  <c r="W11" i="145" s="1"/>
  <c r="X11" i="145" s="1"/>
  <c r="Y11" i="145" s="1"/>
  <c r="Z11" i="145" s="1"/>
  <c r="AA11" i="145" s="1"/>
  <c r="AB11" i="145" s="1"/>
  <c r="AC11" i="145" s="1"/>
  <c r="AD11" i="145" s="1"/>
  <c r="AE11" i="145" s="1"/>
  <c r="AF11" i="145" s="1"/>
  <c r="H11" i="145"/>
  <c r="G11" i="145"/>
  <c r="F11" i="145"/>
  <c r="E11" i="145"/>
  <c r="D11" i="145"/>
  <c r="C11" i="145"/>
  <c r="B11" i="145"/>
  <c r="N10" i="145"/>
  <c r="O10" i="145" s="1"/>
  <c r="P10" i="145" s="1"/>
  <c r="Q10" i="145" s="1"/>
  <c r="R10" i="145" s="1"/>
  <c r="S10" i="145" s="1"/>
  <c r="T10" i="145" s="1"/>
  <c r="U10" i="145" s="1"/>
  <c r="V10" i="145" s="1"/>
  <c r="W10" i="145" s="1"/>
  <c r="X10" i="145" s="1"/>
  <c r="Y10" i="145" s="1"/>
  <c r="Z10" i="145" s="1"/>
  <c r="AA10" i="145" s="1"/>
  <c r="AB10" i="145" s="1"/>
  <c r="AC10" i="145" s="1"/>
  <c r="AD10" i="145" s="1"/>
  <c r="AE10" i="145" s="1"/>
  <c r="AF10" i="145" s="1"/>
  <c r="H10" i="145"/>
  <c r="G10" i="145"/>
  <c r="F10" i="145"/>
  <c r="E10" i="145"/>
  <c r="D10" i="145"/>
  <c r="C10" i="145"/>
  <c r="B10" i="145"/>
  <c r="N9" i="145"/>
  <c r="O9" i="145" s="1"/>
  <c r="P9" i="145" s="1"/>
  <c r="Q9" i="145" s="1"/>
  <c r="R9" i="145" s="1"/>
  <c r="S9" i="145" s="1"/>
  <c r="T9" i="145" s="1"/>
  <c r="U9" i="145" s="1"/>
  <c r="V9" i="145" s="1"/>
  <c r="W9" i="145" s="1"/>
  <c r="X9" i="145" s="1"/>
  <c r="Y9" i="145" s="1"/>
  <c r="Z9" i="145" s="1"/>
  <c r="AA9" i="145" s="1"/>
  <c r="AB9" i="145" s="1"/>
  <c r="AC9" i="145" s="1"/>
  <c r="AD9" i="145" s="1"/>
  <c r="AE9" i="145" s="1"/>
  <c r="AF9" i="145" s="1"/>
  <c r="H9" i="145"/>
  <c r="G9" i="145"/>
  <c r="F9" i="145"/>
  <c r="E9" i="145"/>
  <c r="D9" i="145"/>
  <c r="C9" i="145"/>
  <c r="B9" i="145"/>
  <c r="N8" i="145"/>
  <c r="O8" i="145" s="1"/>
  <c r="P8" i="145" s="1"/>
  <c r="Q8" i="145" s="1"/>
  <c r="R8" i="145" s="1"/>
  <c r="S8" i="145" s="1"/>
  <c r="T8" i="145" s="1"/>
  <c r="U8" i="145" s="1"/>
  <c r="V8" i="145" s="1"/>
  <c r="W8" i="145" s="1"/>
  <c r="X8" i="145" s="1"/>
  <c r="Y8" i="145" s="1"/>
  <c r="Z8" i="145" s="1"/>
  <c r="AA8" i="145" s="1"/>
  <c r="AB8" i="145" s="1"/>
  <c r="AC8" i="145" s="1"/>
  <c r="AD8" i="145" s="1"/>
  <c r="AE8" i="145" s="1"/>
  <c r="AF8" i="145" s="1"/>
  <c r="H8" i="145"/>
  <c r="G8" i="145"/>
  <c r="F8" i="145"/>
  <c r="E8" i="145"/>
  <c r="D8" i="145"/>
  <c r="C8" i="145"/>
  <c r="B8" i="145"/>
  <c r="H7" i="145"/>
  <c r="G7" i="145"/>
  <c r="F7" i="145"/>
  <c r="E7" i="145"/>
  <c r="D7" i="145"/>
  <c r="C7" i="145"/>
  <c r="B7" i="145"/>
  <c r="N205" i="144"/>
  <c r="M205" i="144"/>
  <c r="L205" i="144"/>
  <c r="K205" i="144"/>
  <c r="J205" i="144"/>
  <c r="I205" i="144"/>
  <c r="H205" i="144"/>
  <c r="E205" i="144"/>
  <c r="N204" i="144"/>
  <c r="M204" i="144"/>
  <c r="L204" i="144"/>
  <c r="K204" i="144"/>
  <c r="J204" i="144"/>
  <c r="I204" i="144"/>
  <c r="H204" i="144"/>
  <c r="N203" i="144"/>
  <c r="M203" i="144"/>
  <c r="L203" i="144"/>
  <c r="K203" i="144"/>
  <c r="J203" i="144"/>
  <c r="I203" i="144"/>
  <c r="H203" i="144"/>
  <c r="G203" i="144"/>
  <c r="F203" i="144"/>
  <c r="E203" i="144"/>
  <c r="N202" i="144"/>
  <c r="M202" i="144"/>
  <c r="L202" i="144"/>
  <c r="K202" i="144"/>
  <c r="J202" i="144"/>
  <c r="I202" i="144"/>
  <c r="H202" i="144"/>
  <c r="G202" i="144"/>
  <c r="F202" i="144"/>
  <c r="E202" i="144"/>
  <c r="N201" i="144"/>
  <c r="M201" i="144"/>
  <c r="L201" i="144"/>
  <c r="K201" i="144"/>
  <c r="J201" i="144"/>
  <c r="I201" i="144"/>
  <c r="H201" i="144"/>
  <c r="G201" i="144"/>
  <c r="F201" i="144"/>
  <c r="E201" i="144"/>
  <c r="N199" i="144"/>
  <c r="M199" i="144"/>
  <c r="L199" i="144"/>
  <c r="K199" i="144"/>
  <c r="J199" i="144"/>
  <c r="I199" i="144"/>
  <c r="H199" i="144"/>
  <c r="F199" i="144"/>
  <c r="E199" i="144"/>
  <c r="N198" i="144"/>
  <c r="M198" i="144"/>
  <c r="L198" i="144"/>
  <c r="K198" i="144"/>
  <c r="J198" i="144"/>
  <c r="I198" i="144"/>
  <c r="H198" i="144"/>
  <c r="N197" i="144"/>
  <c r="M197" i="144"/>
  <c r="L197" i="144"/>
  <c r="K197" i="144"/>
  <c r="J197" i="144"/>
  <c r="I197" i="144"/>
  <c r="H197" i="144"/>
  <c r="G197" i="144"/>
  <c r="F197" i="144"/>
  <c r="E197" i="144"/>
  <c r="N196" i="144"/>
  <c r="M196" i="144"/>
  <c r="L196" i="144"/>
  <c r="K196" i="144"/>
  <c r="J196" i="144"/>
  <c r="I196" i="144"/>
  <c r="H196" i="144"/>
  <c r="G196" i="144"/>
  <c r="F196" i="144"/>
  <c r="E196" i="144"/>
  <c r="N195" i="144"/>
  <c r="M195" i="144"/>
  <c r="L195" i="144"/>
  <c r="K195" i="144"/>
  <c r="J195" i="144"/>
  <c r="I195" i="144"/>
  <c r="H195" i="144"/>
  <c r="G195" i="144"/>
  <c r="F195" i="144"/>
  <c r="E195" i="144"/>
  <c r="AF180" i="144"/>
  <c r="H180" i="144"/>
  <c r="C180" i="144"/>
  <c r="AB179" i="144"/>
  <c r="X179" i="144"/>
  <c r="P179" i="144"/>
  <c r="G179" i="144"/>
  <c r="F179" i="144"/>
  <c r="D179" i="144"/>
  <c r="B179" i="144"/>
  <c r="G173" i="144"/>
  <c r="U172" i="144"/>
  <c r="AE171" i="144"/>
  <c r="AD171" i="144"/>
  <c r="AC171" i="144"/>
  <c r="Y171" i="144"/>
  <c r="W171" i="144"/>
  <c r="S171" i="144"/>
  <c r="Q171" i="144"/>
  <c r="P171" i="144"/>
  <c r="N171" i="144"/>
  <c r="I171" i="144"/>
  <c r="G171" i="144"/>
  <c r="E171" i="144"/>
  <c r="G138" i="144"/>
  <c r="F138" i="144"/>
  <c r="E138" i="144"/>
  <c r="F137" i="144"/>
  <c r="G136" i="144"/>
  <c r="F136" i="144"/>
  <c r="E136" i="144"/>
  <c r="G135" i="144"/>
  <c r="F135" i="144"/>
  <c r="E135" i="144"/>
  <c r="G134" i="144"/>
  <c r="F134" i="144"/>
  <c r="E134" i="144"/>
  <c r="F132" i="144"/>
  <c r="G131" i="144"/>
  <c r="F131" i="144"/>
  <c r="G130" i="144"/>
  <c r="F130" i="144"/>
  <c r="E130" i="144"/>
  <c r="G129" i="144"/>
  <c r="F129" i="144"/>
  <c r="E129" i="144"/>
  <c r="G128" i="144"/>
  <c r="F128" i="144"/>
  <c r="E128" i="144"/>
  <c r="I126" i="144"/>
  <c r="H126" i="144"/>
  <c r="G126" i="144"/>
  <c r="F126" i="144"/>
  <c r="E126" i="144"/>
  <c r="D126" i="144"/>
  <c r="C126" i="144"/>
  <c r="B126" i="144"/>
  <c r="I124" i="144"/>
  <c r="H124" i="144"/>
  <c r="G124" i="144"/>
  <c r="F124" i="144"/>
  <c r="E124" i="144"/>
  <c r="D124" i="144"/>
  <c r="C124" i="144"/>
  <c r="B124" i="144"/>
  <c r="I117" i="144"/>
  <c r="H117" i="144"/>
  <c r="G117" i="144"/>
  <c r="F117" i="144"/>
  <c r="E117" i="144"/>
  <c r="D117" i="144"/>
  <c r="C117" i="144"/>
  <c r="B117" i="144"/>
  <c r="I116" i="144"/>
  <c r="H116" i="144"/>
  <c r="G116" i="144"/>
  <c r="F116" i="144"/>
  <c r="E116" i="144"/>
  <c r="D116" i="144"/>
  <c r="C116" i="144"/>
  <c r="B116" i="144"/>
  <c r="I115" i="144"/>
  <c r="H115" i="144"/>
  <c r="G115" i="144"/>
  <c r="F115" i="144"/>
  <c r="E115" i="144"/>
  <c r="D115" i="144"/>
  <c r="C115" i="144"/>
  <c r="B115" i="144"/>
  <c r="I114" i="144"/>
  <c r="H114" i="144"/>
  <c r="G114" i="144"/>
  <c r="F114" i="144"/>
  <c r="E114" i="144"/>
  <c r="D114" i="144"/>
  <c r="C114" i="144"/>
  <c r="B114" i="144"/>
  <c r="X113" i="144"/>
  <c r="X180" i="144" s="1"/>
  <c r="Q113" i="144"/>
  <c r="Q180" i="144" s="1"/>
  <c r="O113" i="144"/>
  <c r="O180" i="144" s="1"/>
  <c r="H113" i="144"/>
  <c r="AA112" i="144"/>
  <c r="AA179" i="144" s="1"/>
  <c r="X112" i="144"/>
  <c r="U112" i="144"/>
  <c r="U179" i="144" s="1"/>
  <c r="S112" i="144"/>
  <c r="S179" i="144" s="1"/>
  <c r="Q112" i="144"/>
  <c r="Q179" i="144" s="1"/>
  <c r="O112" i="144"/>
  <c r="O179" i="144" s="1"/>
  <c r="J112" i="144"/>
  <c r="J179" i="144" s="1"/>
  <c r="H112" i="144"/>
  <c r="H179" i="144" s="1"/>
  <c r="G112" i="144"/>
  <c r="F112" i="144"/>
  <c r="E112" i="144"/>
  <c r="E179" i="144" s="1"/>
  <c r="D112" i="144"/>
  <c r="C112" i="144"/>
  <c r="C179" i="144" s="1"/>
  <c r="B112" i="144"/>
  <c r="U106" i="144"/>
  <c r="N105" i="144"/>
  <c r="I105" i="144"/>
  <c r="AE104" i="144"/>
  <c r="AC104" i="144"/>
  <c r="Z104" i="144"/>
  <c r="X104" i="144"/>
  <c r="T104" i="144"/>
  <c r="S104" i="144"/>
  <c r="Q104" i="144"/>
  <c r="N104" i="144"/>
  <c r="K104" i="144"/>
  <c r="H104" i="144"/>
  <c r="F104" i="144"/>
  <c r="E104" i="144"/>
  <c r="D104" i="144"/>
  <c r="N80" i="144"/>
  <c r="O80" i="144" s="1"/>
  <c r="P80" i="144" s="1"/>
  <c r="Q80" i="144" s="1"/>
  <c r="R80" i="144" s="1"/>
  <c r="S80" i="144" s="1"/>
  <c r="T80" i="144" s="1"/>
  <c r="U80" i="144" s="1"/>
  <c r="V80" i="144" s="1"/>
  <c r="W80" i="144" s="1"/>
  <c r="X80" i="144" s="1"/>
  <c r="Y80" i="144" s="1"/>
  <c r="Z80" i="144" s="1"/>
  <c r="AA80" i="144" s="1"/>
  <c r="AB80" i="144" s="1"/>
  <c r="AC80" i="144" s="1"/>
  <c r="AD80" i="144" s="1"/>
  <c r="AE80" i="144" s="1"/>
  <c r="AF80" i="144" s="1"/>
  <c r="H80" i="144"/>
  <c r="G80" i="144"/>
  <c r="F80" i="144"/>
  <c r="E80" i="144"/>
  <c r="D80" i="144"/>
  <c r="C80" i="144"/>
  <c r="B80" i="144"/>
  <c r="N79" i="144"/>
  <c r="O79" i="144" s="1"/>
  <c r="P79" i="144" s="1"/>
  <c r="Q79" i="144" s="1"/>
  <c r="R79" i="144" s="1"/>
  <c r="S79" i="144" s="1"/>
  <c r="T79" i="144" s="1"/>
  <c r="U79" i="144" s="1"/>
  <c r="V79" i="144" s="1"/>
  <c r="W79" i="144" s="1"/>
  <c r="X79" i="144" s="1"/>
  <c r="Y79" i="144" s="1"/>
  <c r="Z79" i="144" s="1"/>
  <c r="AA79" i="144" s="1"/>
  <c r="AB79" i="144" s="1"/>
  <c r="AC79" i="144" s="1"/>
  <c r="AD79" i="144" s="1"/>
  <c r="AE79" i="144" s="1"/>
  <c r="AF79" i="144" s="1"/>
  <c r="H79" i="144"/>
  <c r="G79" i="144"/>
  <c r="F79" i="144"/>
  <c r="E79" i="144"/>
  <c r="D79" i="144"/>
  <c r="C79" i="144"/>
  <c r="B79" i="144"/>
  <c r="N78" i="144"/>
  <c r="O78" i="144" s="1"/>
  <c r="P78" i="144" s="1"/>
  <c r="Q78" i="144" s="1"/>
  <c r="R78" i="144" s="1"/>
  <c r="S78" i="144" s="1"/>
  <c r="T78" i="144" s="1"/>
  <c r="U78" i="144" s="1"/>
  <c r="V78" i="144" s="1"/>
  <c r="W78" i="144" s="1"/>
  <c r="X78" i="144" s="1"/>
  <c r="Y78" i="144" s="1"/>
  <c r="Z78" i="144" s="1"/>
  <c r="AA78" i="144" s="1"/>
  <c r="AB78" i="144" s="1"/>
  <c r="AC78" i="144" s="1"/>
  <c r="AD78" i="144" s="1"/>
  <c r="AE78" i="144" s="1"/>
  <c r="AF78" i="144" s="1"/>
  <c r="H78" i="144"/>
  <c r="G78" i="144"/>
  <c r="F78" i="144"/>
  <c r="E78" i="144"/>
  <c r="D78" i="144"/>
  <c r="C78" i="144"/>
  <c r="B78" i="144"/>
  <c r="N77" i="144"/>
  <c r="O77" i="144" s="1"/>
  <c r="P77" i="144" s="1"/>
  <c r="Q77" i="144" s="1"/>
  <c r="R77" i="144" s="1"/>
  <c r="S77" i="144" s="1"/>
  <c r="T77" i="144" s="1"/>
  <c r="U77" i="144" s="1"/>
  <c r="V77" i="144" s="1"/>
  <c r="W77" i="144" s="1"/>
  <c r="X77" i="144" s="1"/>
  <c r="Y77" i="144" s="1"/>
  <c r="Z77" i="144" s="1"/>
  <c r="AA77" i="144" s="1"/>
  <c r="AB77" i="144" s="1"/>
  <c r="AC77" i="144" s="1"/>
  <c r="AD77" i="144" s="1"/>
  <c r="AE77" i="144" s="1"/>
  <c r="AF77" i="144" s="1"/>
  <c r="H77" i="144"/>
  <c r="G77" i="144"/>
  <c r="F77" i="144"/>
  <c r="E77" i="144"/>
  <c r="D77" i="144"/>
  <c r="C77" i="144"/>
  <c r="B77" i="144"/>
  <c r="H76" i="144"/>
  <c r="G76" i="144"/>
  <c r="F76" i="144"/>
  <c r="E76" i="144"/>
  <c r="D76" i="144"/>
  <c r="C76" i="144"/>
  <c r="B76" i="144"/>
  <c r="G71" i="144"/>
  <c r="G205" i="144" s="1"/>
  <c r="F71" i="144"/>
  <c r="F205" i="144" s="1"/>
  <c r="E71" i="144"/>
  <c r="G70" i="144"/>
  <c r="G137" i="144" s="1"/>
  <c r="F70" i="144"/>
  <c r="F204" i="144" s="1"/>
  <c r="E70" i="144"/>
  <c r="G69" i="144"/>
  <c r="F69" i="144"/>
  <c r="E69" i="144"/>
  <c r="G68" i="144"/>
  <c r="F68" i="144"/>
  <c r="E68" i="144"/>
  <c r="G67" i="144"/>
  <c r="F67" i="144"/>
  <c r="E67" i="144"/>
  <c r="G65" i="144"/>
  <c r="F65" i="144"/>
  <c r="E65" i="144"/>
  <c r="E132" i="144" s="1"/>
  <c r="G64" i="144"/>
  <c r="G198" i="144" s="1"/>
  <c r="F64" i="144"/>
  <c r="F198" i="144" s="1"/>
  <c r="E64" i="144"/>
  <c r="G63" i="144"/>
  <c r="F63" i="144"/>
  <c r="E63" i="144"/>
  <c r="G62" i="144"/>
  <c r="F62" i="144"/>
  <c r="E62" i="144"/>
  <c r="G61" i="144"/>
  <c r="F61" i="144"/>
  <c r="E61" i="144"/>
  <c r="I59" i="144"/>
  <c r="H59" i="144"/>
  <c r="G59" i="144"/>
  <c r="F59" i="144"/>
  <c r="E59" i="144"/>
  <c r="D59" i="144"/>
  <c r="C59" i="144"/>
  <c r="B59" i="144"/>
  <c r="I57" i="144"/>
  <c r="H57" i="144"/>
  <c r="G57" i="144"/>
  <c r="F57" i="144"/>
  <c r="E57" i="144"/>
  <c r="D57" i="144"/>
  <c r="C57" i="144"/>
  <c r="B57" i="144"/>
  <c r="I50" i="144"/>
  <c r="H50" i="144"/>
  <c r="G50" i="144"/>
  <c r="F50" i="144"/>
  <c r="E50" i="144"/>
  <c r="D50" i="144"/>
  <c r="C50" i="144"/>
  <c r="B50" i="144"/>
  <c r="I49" i="144"/>
  <c r="H49" i="144"/>
  <c r="G49" i="144"/>
  <c r="F49" i="144"/>
  <c r="E49" i="144"/>
  <c r="D49" i="144"/>
  <c r="C49" i="144"/>
  <c r="B49" i="144"/>
  <c r="I48" i="144"/>
  <c r="H48" i="144"/>
  <c r="G48" i="144"/>
  <c r="F48" i="144"/>
  <c r="E48" i="144"/>
  <c r="D48" i="144"/>
  <c r="C48" i="144"/>
  <c r="B48" i="144"/>
  <c r="I47" i="144"/>
  <c r="H47" i="144"/>
  <c r="G47" i="144"/>
  <c r="F47" i="144"/>
  <c r="E47" i="144"/>
  <c r="D47" i="144"/>
  <c r="C47" i="144"/>
  <c r="B47" i="144"/>
  <c r="AE46" i="144"/>
  <c r="AE113" i="144" s="1"/>
  <c r="AE180" i="144" s="1"/>
  <c r="AC46" i="144"/>
  <c r="AC113" i="144" s="1"/>
  <c r="AC180" i="144" s="1"/>
  <c r="AB46" i="144"/>
  <c r="AB113" i="144" s="1"/>
  <c r="AB180" i="144" s="1"/>
  <c r="AA46" i="144"/>
  <c r="AA113" i="144" s="1"/>
  <c r="AA180" i="144" s="1"/>
  <c r="Z46" i="144"/>
  <c r="Z113" i="144" s="1"/>
  <c r="Z180" i="144" s="1"/>
  <c r="X46" i="144"/>
  <c r="S46" i="144"/>
  <c r="S113" i="144" s="1"/>
  <c r="S180" i="144" s="1"/>
  <c r="Q46" i="144"/>
  <c r="O46" i="144"/>
  <c r="N46" i="144"/>
  <c r="N113" i="144" s="1"/>
  <c r="N180" i="144" s="1"/>
  <c r="L46" i="144"/>
  <c r="L113" i="144" s="1"/>
  <c r="L180" i="144" s="1"/>
  <c r="H46" i="144"/>
  <c r="G46" i="144"/>
  <c r="G113" i="144" s="1"/>
  <c r="G180" i="144" s="1"/>
  <c r="F46" i="144"/>
  <c r="F113" i="144" s="1"/>
  <c r="F180" i="144" s="1"/>
  <c r="E46" i="144"/>
  <c r="E113" i="144" s="1"/>
  <c r="E180" i="144" s="1"/>
  <c r="D46" i="144"/>
  <c r="D113" i="144" s="1"/>
  <c r="D180" i="144" s="1"/>
  <c r="C46" i="144"/>
  <c r="C113" i="144" s="1"/>
  <c r="B46" i="144"/>
  <c r="B113" i="144" s="1"/>
  <c r="B180" i="144" s="1"/>
  <c r="AF45" i="144"/>
  <c r="AF46" i="144" s="1"/>
  <c r="AF113" i="144" s="1"/>
  <c r="AE45" i="144"/>
  <c r="AE112" i="144" s="1"/>
  <c r="AE179" i="144" s="1"/>
  <c r="AD45" i="144"/>
  <c r="AC45" i="144"/>
  <c r="AC112" i="144" s="1"/>
  <c r="AC179" i="144" s="1"/>
  <c r="AB45" i="144"/>
  <c r="AB112" i="144" s="1"/>
  <c r="AA45" i="144"/>
  <c r="Z45" i="144"/>
  <c r="Z112" i="144" s="1"/>
  <c r="Z179" i="144" s="1"/>
  <c r="Y45" i="144"/>
  <c r="X45" i="144"/>
  <c r="W45" i="144"/>
  <c r="V45" i="144"/>
  <c r="V46" i="144" s="1"/>
  <c r="V113" i="144" s="1"/>
  <c r="V180" i="144" s="1"/>
  <c r="U45" i="144"/>
  <c r="U46" i="144" s="1"/>
  <c r="U113" i="144" s="1"/>
  <c r="U180" i="144" s="1"/>
  <c r="T45" i="144"/>
  <c r="S45" i="144"/>
  <c r="R45" i="144"/>
  <c r="Q45" i="144"/>
  <c r="P45" i="144"/>
  <c r="P112" i="144" s="1"/>
  <c r="O45" i="144"/>
  <c r="N45" i="144"/>
  <c r="N112" i="144" s="1"/>
  <c r="N179" i="144" s="1"/>
  <c r="M45" i="144"/>
  <c r="M46" i="144" s="1"/>
  <c r="M113" i="144" s="1"/>
  <c r="M180" i="144" s="1"/>
  <c r="L45" i="144"/>
  <c r="L112" i="144" s="1"/>
  <c r="L179" i="144" s="1"/>
  <c r="K45" i="144"/>
  <c r="J45" i="144"/>
  <c r="J46" i="144" s="1"/>
  <c r="J113" i="144" s="1"/>
  <c r="J180" i="144" s="1"/>
  <c r="I45" i="144"/>
  <c r="U39" i="144"/>
  <c r="U173" i="144" s="1"/>
  <c r="N39" i="144"/>
  <c r="N173" i="144" s="1"/>
  <c r="I39" i="144"/>
  <c r="I106" i="144" s="1"/>
  <c r="G39" i="144"/>
  <c r="G106" i="144" s="1"/>
  <c r="AE38" i="144"/>
  <c r="AE105" i="144" s="1"/>
  <c r="AC38" i="144"/>
  <c r="AC39" i="144" s="1"/>
  <c r="AC173" i="144" s="1"/>
  <c r="Z38" i="144"/>
  <c r="W38" i="144"/>
  <c r="U38" i="144"/>
  <c r="U105" i="144" s="1"/>
  <c r="T38" i="144"/>
  <c r="S38" i="144"/>
  <c r="S39" i="144" s="1"/>
  <c r="Q38" i="144"/>
  <c r="K38" i="144"/>
  <c r="K105" i="144" s="1"/>
  <c r="I38" i="144"/>
  <c r="I172" i="144" s="1"/>
  <c r="H38" i="144"/>
  <c r="G38" i="144"/>
  <c r="G105" i="144" s="1"/>
  <c r="F38" i="144"/>
  <c r="E38" i="144"/>
  <c r="AF37" i="144"/>
  <c r="AF171" i="144" s="1"/>
  <c r="AE37" i="144"/>
  <c r="AD37" i="144"/>
  <c r="AD104" i="144" s="1"/>
  <c r="AC37" i="144"/>
  <c r="AB37" i="144"/>
  <c r="AB104" i="144" s="1"/>
  <c r="AA37" i="144"/>
  <c r="Z37" i="144"/>
  <c r="Z171" i="144" s="1"/>
  <c r="Y37" i="144"/>
  <c r="X37" i="144"/>
  <c r="W37" i="144"/>
  <c r="W104" i="144" s="1"/>
  <c r="V37" i="144"/>
  <c r="U37" i="144"/>
  <c r="T37" i="144"/>
  <c r="T171" i="144" s="1"/>
  <c r="S37" i="144"/>
  <c r="R37" i="144"/>
  <c r="R171" i="144" s="1"/>
  <c r="Q37" i="144"/>
  <c r="P37" i="144"/>
  <c r="P38" i="144" s="1"/>
  <c r="O37" i="144"/>
  <c r="N37" i="144"/>
  <c r="N38" i="144" s="1"/>
  <c r="N172" i="144" s="1"/>
  <c r="M37" i="144"/>
  <c r="L37" i="144"/>
  <c r="K37" i="144"/>
  <c r="K171" i="144" s="1"/>
  <c r="J37" i="144"/>
  <c r="I37" i="144"/>
  <c r="I104" i="144" s="1"/>
  <c r="H37" i="144"/>
  <c r="H171" i="144" s="1"/>
  <c r="G37" i="144"/>
  <c r="G104" i="144" s="1"/>
  <c r="F37" i="144"/>
  <c r="F171" i="144" s="1"/>
  <c r="E37" i="144"/>
  <c r="D37" i="144"/>
  <c r="D171" i="144" s="1"/>
  <c r="C37" i="144"/>
  <c r="C104" i="144" s="1"/>
  <c r="B37" i="144"/>
  <c r="B171" i="144" s="1"/>
  <c r="N11" i="144"/>
  <c r="O11" i="144" s="1"/>
  <c r="P11" i="144" s="1"/>
  <c r="Q11" i="144" s="1"/>
  <c r="R11" i="144" s="1"/>
  <c r="S11" i="144" s="1"/>
  <c r="T11" i="144" s="1"/>
  <c r="U11" i="144" s="1"/>
  <c r="V11" i="144" s="1"/>
  <c r="W11" i="144" s="1"/>
  <c r="X11" i="144" s="1"/>
  <c r="Y11" i="144" s="1"/>
  <c r="Z11" i="144" s="1"/>
  <c r="AA11" i="144" s="1"/>
  <c r="AB11" i="144" s="1"/>
  <c r="AC11" i="144" s="1"/>
  <c r="AD11" i="144" s="1"/>
  <c r="AE11" i="144" s="1"/>
  <c r="AF11" i="144" s="1"/>
  <c r="H11" i="144"/>
  <c r="G11" i="144"/>
  <c r="F11" i="144"/>
  <c r="E11" i="144"/>
  <c r="D11" i="144"/>
  <c r="C11" i="144"/>
  <c r="B11" i="144"/>
  <c r="N10" i="144"/>
  <c r="O10" i="144" s="1"/>
  <c r="P10" i="144" s="1"/>
  <c r="Q10" i="144" s="1"/>
  <c r="R10" i="144" s="1"/>
  <c r="S10" i="144" s="1"/>
  <c r="T10" i="144" s="1"/>
  <c r="U10" i="144" s="1"/>
  <c r="V10" i="144" s="1"/>
  <c r="W10" i="144" s="1"/>
  <c r="X10" i="144" s="1"/>
  <c r="Y10" i="144" s="1"/>
  <c r="Z10" i="144" s="1"/>
  <c r="AA10" i="144" s="1"/>
  <c r="AB10" i="144" s="1"/>
  <c r="AC10" i="144" s="1"/>
  <c r="AD10" i="144" s="1"/>
  <c r="AE10" i="144" s="1"/>
  <c r="AF10" i="144" s="1"/>
  <c r="H10" i="144"/>
  <c r="G10" i="144"/>
  <c r="F10" i="144"/>
  <c r="E10" i="144"/>
  <c r="D10" i="144"/>
  <c r="C10" i="144"/>
  <c r="B10" i="144"/>
  <c r="N9" i="144"/>
  <c r="O9" i="144" s="1"/>
  <c r="P9" i="144" s="1"/>
  <c r="Q9" i="144" s="1"/>
  <c r="R9" i="144" s="1"/>
  <c r="S9" i="144" s="1"/>
  <c r="T9" i="144" s="1"/>
  <c r="U9" i="144" s="1"/>
  <c r="V9" i="144" s="1"/>
  <c r="W9" i="144" s="1"/>
  <c r="X9" i="144" s="1"/>
  <c r="Y9" i="144" s="1"/>
  <c r="Z9" i="144" s="1"/>
  <c r="AA9" i="144" s="1"/>
  <c r="AB9" i="144" s="1"/>
  <c r="AC9" i="144" s="1"/>
  <c r="AD9" i="144" s="1"/>
  <c r="AE9" i="144" s="1"/>
  <c r="AF9" i="144" s="1"/>
  <c r="H9" i="144"/>
  <c r="G9" i="144"/>
  <c r="F9" i="144"/>
  <c r="E9" i="144"/>
  <c r="D9" i="144"/>
  <c r="C9" i="144"/>
  <c r="B9" i="144"/>
  <c r="S8" i="144"/>
  <c r="T8" i="144" s="1"/>
  <c r="U8" i="144" s="1"/>
  <c r="V8" i="144" s="1"/>
  <c r="W8" i="144" s="1"/>
  <c r="X8" i="144" s="1"/>
  <c r="Y8" i="144" s="1"/>
  <c r="Z8" i="144" s="1"/>
  <c r="AA8" i="144" s="1"/>
  <c r="AB8" i="144" s="1"/>
  <c r="AC8" i="144" s="1"/>
  <c r="AD8" i="144" s="1"/>
  <c r="AE8" i="144" s="1"/>
  <c r="AF8" i="144" s="1"/>
  <c r="N8" i="144"/>
  <c r="O8" i="144" s="1"/>
  <c r="P8" i="144" s="1"/>
  <c r="Q8" i="144" s="1"/>
  <c r="R8" i="144" s="1"/>
  <c r="H8" i="144"/>
  <c r="G8" i="144"/>
  <c r="F8" i="144"/>
  <c r="E8" i="144"/>
  <c r="D8" i="144"/>
  <c r="C8" i="144"/>
  <c r="B8" i="144"/>
  <c r="H7" i="144"/>
  <c r="G7" i="144"/>
  <c r="F7" i="144"/>
  <c r="E7" i="144"/>
  <c r="D7" i="144"/>
  <c r="C7" i="144"/>
  <c r="B7" i="144"/>
  <c r="N205" i="143"/>
  <c r="M205" i="143"/>
  <c r="L205" i="143"/>
  <c r="K205" i="143"/>
  <c r="J205" i="143"/>
  <c r="I205" i="143"/>
  <c r="H205" i="143"/>
  <c r="F205" i="143"/>
  <c r="E205" i="143"/>
  <c r="N204" i="143"/>
  <c r="M204" i="143"/>
  <c r="L204" i="143"/>
  <c r="K204" i="143"/>
  <c r="J204" i="143"/>
  <c r="I204" i="143"/>
  <c r="H204" i="143"/>
  <c r="G204" i="143"/>
  <c r="F204" i="143"/>
  <c r="E204" i="143"/>
  <c r="N203" i="143"/>
  <c r="M203" i="143"/>
  <c r="L203" i="143"/>
  <c r="K203" i="143"/>
  <c r="J203" i="143"/>
  <c r="I203" i="143"/>
  <c r="H203" i="143"/>
  <c r="G203" i="143"/>
  <c r="F203" i="143"/>
  <c r="E203" i="143"/>
  <c r="N202" i="143"/>
  <c r="M202" i="143"/>
  <c r="L202" i="143"/>
  <c r="K202" i="143"/>
  <c r="J202" i="143"/>
  <c r="I202" i="143"/>
  <c r="H202" i="143"/>
  <c r="G202" i="143"/>
  <c r="F202" i="143"/>
  <c r="E202" i="143"/>
  <c r="N201" i="143"/>
  <c r="M201" i="143"/>
  <c r="L201" i="143"/>
  <c r="K201" i="143"/>
  <c r="J201" i="143"/>
  <c r="I201" i="143"/>
  <c r="H201" i="143"/>
  <c r="G201" i="143"/>
  <c r="F201" i="143"/>
  <c r="E201" i="143"/>
  <c r="N199" i="143"/>
  <c r="M199" i="143"/>
  <c r="L199" i="143"/>
  <c r="K199" i="143"/>
  <c r="J199" i="143"/>
  <c r="I199" i="143"/>
  <c r="H199" i="143"/>
  <c r="G199" i="143"/>
  <c r="F199" i="143"/>
  <c r="E199" i="143"/>
  <c r="N198" i="143"/>
  <c r="M198" i="143"/>
  <c r="L198" i="143"/>
  <c r="K198" i="143"/>
  <c r="J198" i="143"/>
  <c r="I198" i="143"/>
  <c r="H198" i="143"/>
  <c r="G198" i="143"/>
  <c r="F198" i="143"/>
  <c r="N197" i="143"/>
  <c r="M197" i="143"/>
  <c r="L197" i="143"/>
  <c r="K197" i="143"/>
  <c r="J197" i="143"/>
  <c r="I197" i="143"/>
  <c r="H197" i="143"/>
  <c r="G197" i="143"/>
  <c r="F197" i="143"/>
  <c r="E197" i="143"/>
  <c r="N196" i="143"/>
  <c r="M196" i="143"/>
  <c r="L196" i="143"/>
  <c r="K196" i="143"/>
  <c r="J196" i="143"/>
  <c r="I196" i="143"/>
  <c r="H196" i="143"/>
  <c r="G196" i="143"/>
  <c r="F196" i="143"/>
  <c r="E196" i="143"/>
  <c r="N195" i="143"/>
  <c r="M195" i="143"/>
  <c r="L195" i="143"/>
  <c r="K195" i="143"/>
  <c r="J195" i="143"/>
  <c r="I195" i="143"/>
  <c r="H195" i="143"/>
  <c r="G195" i="143"/>
  <c r="F195" i="143"/>
  <c r="E195" i="143"/>
  <c r="Q180" i="143"/>
  <c r="P180" i="143"/>
  <c r="M180" i="143"/>
  <c r="E180" i="143"/>
  <c r="AF179" i="143"/>
  <c r="T179" i="143"/>
  <c r="H179" i="143"/>
  <c r="C179" i="143"/>
  <c r="AD173" i="143"/>
  <c r="F173" i="143"/>
  <c r="D173" i="143"/>
  <c r="Y172" i="143"/>
  <c r="M172" i="143"/>
  <c r="K172" i="143"/>
  <c r="J172" i="143"/>
  <c r="AF171" i="143"/>
  <c r="AE171" i="143"/>
  <c r="AD171" i="143"/>
  <c r="V171" i="143"/>
  <c r="U171" i="143"/>
  <c r="T171" i="143"/>
  <c r="S171" i="143"/>
  <c r="R171" i="143"/>
  <c r="K171" i="143"/>
  <c r="J171" i="143"/>
  <c r="I171" i="143"/>
  <c r="H171" i="143"/>
  <c r="G171" i="143"/>
  <c r="F171" i="143"/>
  <c r="F138" i="143"/>
  <c r="E138" i="143"/>
  <c r="G137" i="143"/>
  <c r="F137" i="143"/>
  <c r="E137" i="143"/>
  <c r="G136" i="143"/>
  <c r="F136" i="143"/>
  <c r="E136" i="143"/>
  <c r="G135" i="143"/>
  <c r="F135" i="143"/>
  <c r="E135" i="143"/>
  <c r="G134" i="143"/>
  <c r="F134" i="143"/>
  <c r="E134" i="143"/>
  <c r="G132" i="143"/>
  <c r="F132" i="143"/>
  <c r="E132" i="143"/>
  <c r="F131" i="143"/>
  <c r="E131" i="143"/>
  <c r="G130" i="143"/>
  <c r="F130" i="143"/>
  <c r="E130" i="143"/>
  <c r="G129" i="143"/>
  <c r="F129" i="143"/>
  <c r="E129" i="143"/>
  <c r="G128" i="143"/>
  <c r="F128" i="143"/>
  <c r="E128" i="143"/>
  <c r="I126" i="143"/>
  <c r="H126" i="143"/>
  <c r="G126" i="143"/>
  <c r="F126" i="143"/>
  <c r="E126" i="143"/>
  <c r="D126" i="143"/>
  <c r="C126" i="143"/>
  <c r="B126" i="143"/>
  <c r="I124" i="143"/>
  <c r="H124" i="143"/>
  <c r="G124" i="143"/>
  <c r="F124" i="143"/>
  <c r="E124" i="143"/>
  <c r="D124" i="143"/>
  <c r="C124" i="143"/>
  <c r="B124" i="143"/>
  <c r="I117" i="143"/>
  <c r="H117" i="143"/>
  <c r="G117" i="143"/>
  <c r="F117" i="143"/>
  <c r="E117" i="143"/>
  <c r="D117" i="143"/>
  <c r="C117" i="143"/>
  <c r="B117" i="143"/>
  <c r="I116" i="143"/>
  <c r="H116" i="143"/>
  <c r="G116" i="143"/>
  <c r="F116" i="143"/>
  <c r="E116" i="143"/>
  <c r="D116" i="143"/>
  <c r="C116" i="143"/>
  <c r="B116" i="143"/>
  <c r="I115" i="143"/>
  <c r="H115" i="143"/>
  <c r="G115" i="143"/>
  <c r="F115" i="143"/>
  <c r="E115" i="143"/>
  <c r="D115" i="143"/>
  <c r="C115" i="143"/>
  <c r="B115" i="143"/>
  <c r="I114" i="143"/>
  <c r="H114" i="143"/>
  <c r="G114" i="143"/>
  <c r="F114" i="143"/>
  <c r="E114" i="143"/>
  <c r="D114" i="143"/>
  <c r="C114" i="143"/>
  <c r="B114" i="143"/>
  <c r="AE113" i="143"/>
  <c r="AE180" i="143" s="1"/>
  <c r="AD113" i="143"/>
  <c r="AD180" i="143" s="1"/>
  <c r="S113" i="143"/>
  <c r="S180" i="143" s="1"/>
  <c r="G113" i="143"/>
  <c r="G180" i="143" s="1"/>
  <c r="F113" i="143"/>
  <c r="F180" i="143" s="1"/>
  <c r="AF112" i="143"/>
  <c r="AE112" i="143"/>
  <c r="AE179" i="143" s="1"/>
  <c r="AD112" i="143"/>
  <c r="AD179" i="143" s="1"/>
  <c r="AC112" i="143"/>
  <c r="AC179" i="143" s="1"/>
  <c r="AB112" i="143"/>
  <c r="AB179" i="143" s="1"/>
  <c r="Z112" i="143"/>
  <c r="Z179" i="143" s="1"/>
  <c r="T112" i="143"/>
  <c r="S112" i="143"/>
  <c r="S179" i="143" s="1"/>
  <c r="R112" i="143"/>
  <c r="R179" i="143" s="1"/>
  <c r="Q112" i="143"/>
  <c r="Q179" i="143" s="1"/>
  <c r="P112" i="143"/>
  <c r="P179" i="143" s="1"/>
  <c r="N112" i="143"/>
  <c r="N179" i="143" s="1"/>
  <c r="M112" i="143"/>
  <c r="M179" i="143" s="1"/>
  <c r="H112" i="143"/>
  <c r="G112" i="143"/>
  <c r="G179" i="143" s="1"/>
  <c r="F112" i="143"/>
  <c r="F179" i="143" s="1"/>
  <c r="E112" i="143"/>
  <c r="E179" i="143" s="1"/>
  <c r="D112" i="143"/>
  <c r="D179" i="143" s="1"/>
  <c r="C112" i="143"/>
  <c r="B112" i="143"/>
  <c r="B179" i="143" s="1"/>
  <c r="U106" i="143"/>
  <c r="AE105" i="143"/>
  <c r="AD105" i="143"/>
  <c r="AB105" i="143"/>
  <c r="U105" i="143"/>
  <c r="S105" i="143"/>
  <c r="R105" i="143"/>
  <c r="I105" i="143"/>
  <c r="F105" i="143"/>
  <c r="AF104" i="143"/>
  <c r="AB104" i="143"/>
  <c r="Z104" i="143"/>
  <c r="Y104" i="143"/>
  <c r="V104" i="143"/>
  <c r="T104" i="143"/>
  <c r="P104" i="143"/>
  <c r="N104" i="143"/>
  <c r="M104" i="143"/>
  <c r="K104" i="143"/>
  <c r="J104" i="143"/>
  <c r="H104" i="143"/>
  <c r="D104" i="143"/>
  <c r="B104" i="143"/>
  <c r="K80" i="143"/>
  <c r="L80" i="143" s="1"/>
  <c r="M80" i="143" s="1"/>
  <c r="N80" i="143" s="1"/>
  <c r="O80" i="143" s="1"/>
  <c r="P80" i="143" s="1"/>
  <c r="Q80" i="143" s="1"/>
  <c r="R80" i="143" s="1"/>
  <c r="S80" i="143" s="1"/>
  <c r="T80" i="143" s="1"/>
  <c r="U80" i="143" s="1"/>
  <c r="V80" i="143" s="1"/>
  <c r="W80" i="143" s="1"/>
  <c r="X80" i="143" s="1"/>
  <c r="Y80" i="143" s="1"/>
  <c r="Z80" i="143" s="1"/>
  <c r="AA80" i="143" s="1"/>
  <c r="AB80" i="143" s="1"/>
  <c r="AC80" i="143" s="1"/>
  <c r="AD80" i="143" s="1"/>
  <c r="AE80" i="143" s="1"/>
  <c r="AF80" i="143" s="1"/>
  <c r="H80" i="143"/>
  <c r="G80" i="143"/>
  <c r="F80" i="143"/>
  <c r="E80" i="143"/>
  <c r="D80" i="143"/>
  <c r="C80" i="143"/>
  <c r="B80" i="143"/>
  <c r="K79" i="143"/>
  <c r="L79" i="143" s="1"/>
  <c r="M79" i="143" s="1"/>
  <c r="N79" i="143" s="1"/>
  <c r="O79" i="143" s="1"/>
  <c r="P79" i="143" s="1"/>
  <c r="Q79" i="143" s="1"/>
  <c r="R79" i="143" s="1"/>
  <c r="S79" i="143" s="1"/>
  <c r="T79" i="143" s="1"/>
  <c r="U79" i="143" s="1"/>
  <c r="V79" i="143" s="1"/>
  <c r="W79" i="143" s="1"/>
  <c r="X79" i="143" s="1"/>
  <c r="Y79" i="143" s="1"/>
  <c r="Z79" i="143" s="1"/>
  <c r="AA79" i="143" s="1"/>
  <c r="AB79" i="143" s="1"/>
  <c r="AC79" i="143" s="1"/>
  <c r="AD79" i="143" s="1"/>
  <c r="AE79" i="143" s="1"/>
  <c r="AF79" i="143" s="1"/>
  <c r="H79" i="143"/>
  <c r="G79" i="143"/>
  <c r="F79" i="143"/>
  <c r="E79" i="143"/>
  <c r="D79" i="143"/>
  <c r="C79" i="143"/>
  <c r="B79" i="143"/>
  <c r="K78" i="143"/>
  <c r="L78" i="143" s="1"/>
  <c r="M78" i="143" s="1"/>
  <c r="N78" i="143" s="1"/>
  <c r="O78" i="143" s="1"/>
  <c r="P78" i="143" s="1"/>
  <c r="Q78" i="143" s="1"/>
  <c r="R78" i="143" s="1"/>
  <c r="S78" i="143" s="1"/>
  <c r="T78" i="143" s="1"/>
  <c r="U78" i="143" s="1"/>
  <c r="V78" i="143" s="1"/>
  <c r="W78" i="143" s="1"/>
  <c r="X78" i="143" s="1"/>
  <c r="Y78" i="143" s="1"/>
  <c r="Z78" i="143" s="1"/>
  <c r="AA78" i="143" s="1"/>
  <c r="AB78" i="143" s="1"/>
  <c r="AC78" i="143" s="1"/>
  <c r="AD78" i="143" s="1"/>
  <c r="AE78" i="143" s="1"/>
  <c r="AF78" i="143" s="1"/>
  <c r="H78" i="143"/>
  <c r="G78" i="143"/>
  <c r="F78" i="143"/>
  <c r="E78" i="143"/>
  <c r="D78" i="143"/>
  <c r="C78" i="143"/>
  <c r="B78" i="143"/>
  <c r="K77" i="143"/>
  <c r="L77" i="143" s="1"/>
  <c r="M77" i="143" s="1"/>
  <c r="N77" i="143" s="1"/>
  <c r="O77" i="143" s="1"/>
  <c r="P77" i="143" s="1"/>
  <c r="Q77" i="143" s="1"/>
  <c r="R77" i="143" s="1"/>
  <c r="S77" i="143" s="1"/>
  <c r="T77" i="143" s="1"/>
  <c r="U77" i="143" s="1"/>
  <c r="V77" i="143" s="1"/>
  <c r="W77" i="143" s="1"/>
  <c r="X77" i="143" s="1"/>
  <c r="Y77" i="143" s="1"/>
  <c r="Z77" i="143" s="1"/>
  <c r="AA77" i="143" s="1"/>
  <c r="AB77" i="143" s="1"/>
  <c r="AC77" i="143" s="1"/>
  <c r="AD77" i="143" s="1"/>
  <c r="AE77" i="143" s="1"/>
  <c r="AF77" i="143" s="1"/>
  <c r="H77" i="143"/>
  <c r="G77" i="143"/>
  <c r="F77" i="143"/>
  <c r="E77" i="143"/>
  <c r="D77" i="143"/>
  <c r="C77" i="143"/>
  <c r="B77" i="143"/>
  <c r="H76" i="143"/>
  <c r="G76" i="143"/>
  <c r="F76" i="143"/>
  <c r="E76" i="143"/>
  <c r="D76" i="143"/>
  <c r="C76" i="143"/>
  <c r="B76" i="143"/>
  <c r="G71" i="143"/>
  <c r="G138" i="143" s="1"/>
  <c r="F71" i="143"/>
  <c r="E71" i="143"/>
  <c r="G70" i="143"/>
  <c r="F70" i="143"/>
  <c r="E70" i="143"/>
  <c r="G69" i="143"/>
  <c r="F69" i="143"/>
  <c r="E69" i="143"/>
  <c r="G68" i="143"/>
  <c r="F68" i="143"/>
  <c r="E68" i="143"/>
  <c r="G67" i="143"/>
  <c r="F67" i="143"/>
  <c r="E67" i="143"/>
  <c r="G65" i="143"/>
  <c r="F65" i="143"/>
  <c r="E65" i="143"/>
  <c r="G64" i="143"/>
  <c r="G131" i="143" s="1"/>
  <c r="F64" i="143"/>
  <c r="E64" i="143"/>
  <c r="E198" i="143" s="1"/>
  <c r="G63" i="143"/>
  <c r="F63" i="143"/>
  <c r="E63" i="143"/>
  <c r="G62" i="143"/>
  <c r="F62" i="143"/>
  <c r="E62" i="143"/>
  <c r="G61" i="143"/>
  <c r="F61" i="143"/>
  <c r="E61" i="143"/>
  <c r="I59" i="143"/>
  <c r="H59" i="143"/>
  <c r="G59" i="143"/>
  <c r="F59" i="143"/>
  <c r="E59" i="143"/>
  <c r="D59" i="143"/>
  <c r="C59" i="143"/>
  <c r="B59" i="143"/>
  <c r="I57" i="143"/>
  <c r="H57" i="143"/>
  <c r="G57" i="143"/>
  <c r="F57" i="143"/>
  <c r="E57" i="143"/>
  <c r="D57" i="143"/>
  <c r="C57" i="143"/>
  <c r="B57" i="143"/>
  <c r="I50" i="143"/>
  <c r="H50" i="143"/>
  <c r="G50" i="143"/>
  <c r="F50" i="143"/>
  <c r="E50" i="143"/>
  <c r="D50" i="143"/>
  <c r="C50" i="143"/>
  <c r="B50" i="143"/>
  <c r="I49" i="143"/>
  <c r="H49" i="143"/>
  <c r="G49" i="143"/>
  <c r="F49" i="143"/>
  <c r="E49" i="143"/>
  <c r="D49" i="143"/>
  <c r="C49" i="143"/>
  <c r="B49" i="143"/>
  <c r="I48" i="143"/>
  <c r="H48" i="143"/>
  <c r="G48" i="143"/>
  <c r="F48" i="143"/>
  <c r="E48" i="143"/>
  <c r="D48" i="143"/>
  <c r="C48" i="143"/>
  <c r="B48" i="143"/>
  <c r="I47" i="143"/>
  <c r="H47" i="143"/>
  <c r="G47" i="143"/>
  <c r="F47" i="143"/>
  <c r="E47" i="143"/>
  <c r="D47" i="143"/>
  <c r="C47" i="143"/>
  <c r="B47" i="143"/>
  <c r="AF46" i="143"/>
  <c r="AF113" i="143" s="1"/>
  <c r="AF180" i="143" s="1"/>
  <c r="AE46" i="143"/>
  <c r="AD46" i="143"/>
  <c r="AC46" i="143"/>
  <c r="AC113" i="143" s="1"/>
  <c r="AC180" i="143" s="1"/>
  <c r="AB46" i="143"/>
  <c r="AB113" i="143" s="1"/>
  <c r="AB180" i="143" s="1"/>
  <c r="AA46" i="143"/>
  <c r="AA113" i="143" s="1"/>
  <c r="AA180" i="143" s="1"/>
  <c r="Z46" i="143"/>
  <c r="Z113" i="143" s="1"/>
  <c r="Z180" i="143" s="1"/>
  <c r="T46" i="143"/>
  <c r="T113" i="143" s="1"/>
  <c r="T180" i="143" s="1"/>
  <c r="S46" i="143"/>
  <c r="R46" i="143"/>
  <c r="R113" i="143" s="1"/>
  <c r="R180" i="143" s="1"/>
  <c r="Q46" i="143"/>
  <c r="Q113" i="143" s="1"/>
  <c r="P46" i="143"/>
  <c r="P113" i="143" s="1"/>
  <c r="N46" i="143"/>
  <c r="N113" i="143" s="1"/>
  <c r="N180" i="143" s="1"/>
  <c r="H46" i="143"/>
  <c r="H113" i="143" s="1"/>
  <c r="H180" i="143" s="1"/>
  <c r="G46" i="143"/>
  <c r="F46" i="143"/>
  <c r="E46" i="143"/>
  <c r="E113" i="143" s="1"/>
  <c r="D46" i="143"/>
  <c r="D113" i="143" s="1"/>
  <c r="D180" i="143" s="1"/>
  <c r="C46" i="143"/>
  <c r="C113" i="143" s="1"/>
  <c r="C180" i="143" s="1"/>
  <c r="B46" i="143"/>
  <c r="B113" i="143" s="1"/>
  <c r="B180" i="143" s="1"/>
  <c r="AF45" i="143"/>
  <c r="AE45" i="143"/>
  <c r="AD45" i="143"/>
  <c r="AC45" i="143"/>
  <c r="AB45" i="143"/>
  <c r="AA45" i="143"/>
  <c r="AA112" i="143" s="1"/>
  <c r="AA179" i="143" s="1"/>
  <c r="Z45" i="143"/>
  <c r="Y45" i="143"/>
  <c r="Y46" i="143" s="1"/>
  <c r="Y113" i="143" s="1"/>
  <c r="Y180" i="143" s="1"/>
  <c r="X45" i="143"/>
  <c r="W45" i="143"/>
  <c r="W112" i="143" s="1"/>
  <c r="W179" i="143" s="1"/>
  <c r="V45" i="143"/>
  <c r="U45" i="143"/>
  <c r="T45" i="143"/>
  <c r="S45" i="143"/>
  <c r="R45" i="143"/>
  <c r="Q45" i="143"/>
  <c r="P45" i="143"/>
  <c r="O45" i="143"/>
  <c r="O112" i="143" s="1"/>
  <c r="O179" i="143" s="1"/>
  <c r="N45" i="143"/>
  <c r="M45" i="143"/>
  <c r="M46" i="143" s="1"/>
  <c r="M113" i="143" s="1"/>
  <c r="L45" i="143"/>
  <c r="K45" i="143"/>
  <c r="K112" i="143" s="1"/>
  <c r="K179" i="143" s="1"/>
  <c r="J45" i="143"/>
  <c r="I45" i="143"/>
  <c r="U39" i="143"/>
  <c r="U173" i="143" s="1"/>
  <c r="M39" i="143"/>
  <c r="J39" i="143"/>
  <c r="I39" i="143"/>
  <c r="I173" i="143" s="1"/>
  <c r="AF38" i="143"/>
  <c r="AE38" i="143"/>
  <c r="AD38" i="143"/>
  <c r="AD39" i="143" s="1"/>
  <c r="AD106" i="143" s="1"/>
  <c r="AB38" i="143"/>
  <c r="V38" i="143"/>
  <c r="V105" i="143" s="1"/>
  <c r="U38" i="143"/>
  <c r="U172" i="143" s="1"/>
  <c r="T38" i="143"/>
  <c r="S38" i="143"/>
  <c r="R38" i="143"/>
  <c r="R39" i="143" s="1"/>
  <c r="R106" i="143" s="1"/>
  <c r="Q38" i="143"/>
  <c r="P38" i="143"/>
  <c r="P39" i="143" s="1"/>
  <c r="P106" i="143" s="1"/>
  <c r="J38" i="143"/>
  <c r="J105" i="143" s="1"/>
  <c r="I38" i="143"/>
  <c r="I172" i="143" s="1"/>
  <c r="H38" i="143"/>
  <c r="G38" i="143"/>
  <c r="F38" i="143"/>
  <c r="F39" i="143" s="1"/>
  <c r="F106" i="143" s="1"/>
  <c r="D38" i="143"/>
  <c r="D39" i="143" s="1"/>
  <c r="D106" i="143" s="1"/>
  <c r="AF37" i="143"/>
  <c r="AE37" i="143"/>
  <c r="AE104" i="143" s="1"/>
  <c r="AD37" i="143"/>
  <c r="AD104" i="143" s="1"/>
  <c r="AC37" i="143"/>
  <c r="AC104" i="143" s="1"/>
  <c r="AB37" i="143"/>
  <c r="AB171" i="143" s="1"/>
  <c r="AA37" i="143"/>
  <c r="Z37" i="143"/>
  <c r="Y37" i="143"/>
  <c r="Y38" i="143" s="1"/>
  <c r="Y105" i="143" s="1"/>
  <c r="X37" i="143"/>
  <c r="W37" i="143"/>
  <c r="W38" i="143" s="1"/>
  <c r="V37" i="143"/>
  <c r="U37" i="143"/>
  <c r="U104" i="143" s="1"/>
  <c r="T37" i="143"/>
  <c r="S37" i="143"/>
  <c r="S104" i="143" s="1"/>
  <c r="R37" i="143"/>
  <c r="R104" i="143" s="1"/>
  <c r="Q37" i="143"/>
  <c r="Q104" i="143" s="1"/>
  <c r="P37" i="143"/>
  <c r="P171" i="143" s="1"/>
  <c r="O37" i="143"/>
  <c r="N37" i="143"/>
  <c r="M37" i="143"/>
  <c r="M38" i="143" s="1"/>
  <c r="M105" i="143" s="1"/>
  <c r="L37" i="143"/>
  <c r="K37" i="143"/>
  <c r="K38" i="143" s="1"/>
  <c r="J37" i="143"/>
  <c r="I37" i="143"/>
  <c r="I104" i="143" s="1"/>
  <c r="H37" i="143"/>
  <c r="G37" i="143"/>
  <c r="G104" i="143" s="1"/>
  <c r="F37" i="143"/>
  <c r="F104" i="143" s="1"/>
  <c r="E37" i="143"/>
  <c r="E104" i="143" s="1"/>
  <c r="D37" i="143"/>
  <c r="D171" i="143" s="1"/>
  <c r="C37" i="143"/>
  <c r="B37" i="143"/>
  <c r="H11" i="143"/>
  <c r="G11" i="143"/>
  <c r="F11" i="143"/>
  <c r="E11" i="143"/>
  <c r="D11" i="143"/>
  <c r="C11" i="143"/>
  <c r="B11" i="143"/>
  <c r="H10" i="143"/>
  <c r="G10" i="143"/>
  <c r="F10" i="143"/>
  <c r="E10" i="143"/>
  <c r="D10" i="143"/>
  <c r="C10" i="143"/>
  <c r="B10" i="143"/>
  <c r="H9" i="143"/>
  <c r="G9" i="143"/>
  <c r="F9" i="143"/>
  <c r="E9" i="143"/>
  <c r="D9" i="143"/>
  <c r="C9" i="143"/>
  <c r="B9" i="143"/>
  <c r="H8" i="143"/>
  <c r="G8" i="143"/>
  <c r="F8" i="143"/>
  <c r="E8" i="143"/>
  <c r="D8" i="143"/>
  <c r="C8" i="143"/>
  <c r="B8" i="143"/>
  <c r="H7" i="143"/>
  <c r="G7" i="143"/>
  <c r="F7" i="143"/>
  <c r="E7" i="143"/>
  <c r="D7" i="143"/>
  <c r="C7" i="143"/>
  <c r="B7" i="143"/>
  <c r="N205" i="142"/>
  <c r="M205" i="142"/>
  <c r="L205" i="142"/>
  <c r="K205" i="142"/>
  <c r="J205" i="142"/>
  <c r="I205" i="142"/>
  <c r="H205" i="142"/>
  <c r="G205" i="142"/>
  <c r="F205" i="142"/>
  <c r="N204" i="142"/>
  <c r="M204" i="142"/>
  <c r="L204" i="142"/>
  <c r="K204" i="142"/>
  <c r="J204" i="142"/>
  <c r="I204" i="142"/>
  <c r="H204" i="142"/>
  <c r="F204" i="142"/>
  <c r="E204" i="142"/>
  <c r="N203" i="142"/>
  <c r="M203" i="142"/>
  <c r="L203" i="142"/>
  <c r="K203" i="142"/>
  <c r="J203" i="142"/>
  <c r="I203" i="142"/>
  <c r="H203" i="142"/>
  <c r="G203" i="142"/>
  <c r="F203" i="142"/>
  <c r="E203" i="142"/>
  <c r="N202" i="142"/>
  <c r="M202" i="142"/>
  <c r="L202" i="142"/>
  <c r="K202" i="142"/>
  <c r="J202" i="142"/>
  <c r="I202" i="142"/>
  <c r="H202" i="142"/>
  <c r="G202" i="142"/>
  <c r="F202" i="142"/>
  <c r="E202" i="142"/>
  <c r="N201" i="142"/>
  <c r="M201" i="142"/>
  <c r="L201" i="142"/>
  <c r="K201" i="142"/>
  <c r="J201" i="142"/>
  <c r="I201" i="142"/>
  <c r="H201" i="142"/>
  <c r="G201" i="142"/>
  <c r="F201" i="142"/>
  <c r="E201" i="142"/>
  <c r="N199" i="142"/>
  <c r="M199" i="142"/>
  <c r="L199" i="142"/>
  <c r="K199" i="142"/>
  <c r="J199" i="142"/>
  <c r="I199" i="142"/>
  <c r="H199" i="142"/>
  <c r="E199" i="142"/>
  <c r="N198" i="142"/>
  <c r="M198" i="142"/>
  <c r="L198" i="142"/>
  <c r="K198" i="142"/>
  <c r="J198" i="142"/>
  <c r="I198" i="142"/>
  <c r="H198" i="142"/>
  <c r="G198" i="142"/>
  <c r="F198" i="142"/>
  <c r="N197" i="142"/>
  <c r="M197" i="142"/>
  <c r="L197" i="142"/>
  <c r="K197" i="142"/>
  <c r="J197" i="142"/>
  <c r="I197" i="142"/>
  <c r="H197" i="142"/>
  <c r="G197" i="142"/>
  <c r="F197" i="142"/>
  <c r="E197" i="142"/>
  <c r="N196" i="142"/>
  <c r="M196" i="142"/>
  <c r="L196" i="142"/>
  <c r="K196" i="142"/>
  <c r="J196" i="142"/>
  <c r="I196" i="142"/>
  <c r="H196" i="142"/>
  <c r="G196" i="142"/>
  <c r="F196" i="142"/>
  <c r="E196" i="142"/>
  <c r="N195" i="142"/>
  <c r="M195" i="142"/>
  <c r="L195" i="142"/>
  <c r="K195" i="142"/>
  <c r="J195" i="142"/>
  <c r="I195" i="142"/>
  <c r="H195" i="142"/>
  <c r="G195" i="142"/>
  <c r="F195" i="142"/>
  <c r="E195" i="142"/>
  <c r="H179" i="142"/>
  <c r="G179" i="142"/>
  <c r="Y172" i="142"/>
  <c r="M172" i="142"/>
  <c r="AF171" i="142"/>
  <c r="AC171" i="142"/>
  <c r="U171" i="142"/>
  <c r="T171" i="142"/>
  <c r="Q171" i="142"/>
  <c r="I171" i="142"/>
  <c r="H171" i="142"/>
  <c r="E171" i="142"/>
  <c r="F137" i="142"/>
  <c r="E137" i="142"/>
  <c r="G136" i="142"/>
  <c r="F136" i="142"/>
  <c r="E136" i="142"/>
  <c r="G135" i="142"/>
  <c r="F135" i="142"/>
  <c r="E135" i="142"/>
  <c r="G134" i="142"/>
  <c r="F134" i="142"/>
  <c r="E134" i="142"/>
  <c r="F132" i="142"/>
  <c r="E132" i="142"/>
  <c r="G130" i="142"/>
  <c r="F130" i="142"/>
  <c r="E130" i="142"/>
  <c r="G129" i="142"/>
  <c r="F129" i="142"/>
  <c r="E129" i="142"/>
  <c r="G128" i="142"/>
  <c r="F128" i="142"/>
  <c r="E128" i="142"/>
  <c r="I126" i="142"/>
  <c r="H126" i="142"/>
  <c r="G126" i="142"/>
  <c r="F126" i="142"/>
  <c r="E126" i="142"/>
  <c r="D126" i="142"/>
  <c r="C126" i="142"/>
  <c r="B126" i="142"/>
  <c r="I124" i="142"/>
  <c r="H124" i="142"/>
  <c r="G124" i="142"/>
  <c r="F124" i="142"/>
  <c r="E124" i="142"/>
  <c r="D124" i="142"/>
  <c r="C124" i="142"/>
  <c r="B124" i="142"/>
  <c r="I117" i="142"/>
  <c r="H117" i="142"/>
  <c r="G117" i="142"/>
  <c r="F117" i="142"/>
  <c r="E117" i="142"/>
  <c r="D117" i="142"/>
  <c r="C117" i="142"/>
  <c r="B117" i="142"/>
  <c r="I116" i="142"/>
  <c r="H116" i="142"/>
  <c r="G116" i="142"/>
  <c r="F116" i="142"/>
  <c r="E116" i="142"/>
  <c r="D116" i="142"/>
  <c r="C116" i="142"/>
  <c r="B116" i="142"/>
  <c r="I115" i="142"/>
  <c r="H115" i="142"/>
  <c r="G115" i="142"/>
  <c r="F115" i="142"/>
  <c r="E115" i="142"/>
  <c r="D115" i="142"/>
  <c r="C115" i="142"/>
  <c r="B115" i="142"/>
  <c r="I114" i="142"/>
  <c r="H114" i="142"/>
  <c r="G114" i="142"/>
  <c r="F114" i="142"/>
  <c r="E114" i="142"/>
  <c r="D114" i="142"/>
  <c r="C114" i="142"/>
  <c r="B114" i="142"/>
  <c r="C113" i="142"/>
  <c r="C180" i="142" s="1"/>
  <c r="AC112" i="142"/>
  <c r="AC179" i="142" s="1"/>
  <c r="AB112" i="142"/>
  <c r="AB179" i="142" s="1"/>
  <c r="V112" i="142"/>
  <c r="V179" i="142" s="1"/>
  <c r="Q112" i="142"/>
  <c r="Q179" i="142" s="1"/>
  <c r="P112" i="142"/>
  <c r="P179" i="142" s="1"/>
  <c r="J112" i="142"/>
  <c r="J179" i="142" s="1"/>
  <c r="H112" i="142"/>
  <c r="G112" i="142"/>
  <c r="F112" i="142"/>
  <c r="F179" i="142" s="1"/>
  <c r="E112" i="142"/>
  <c r="E179" i="142" s="1"/>
  <c r="D112" i="142"/>
  <c r="D179" i="142" s="1"/>
  <c r="C112" i="142"/>
  <c r="C179" i="142" s="1"/>
  <c r="B112" i="142"/>
  <c r="B179" i="142" s="1"/>
  <c r="AE104" i="142"/>
  <c r="Y104" i="142"/>
  <c r="U104" i="142"/>
  <c r="S104" i="142"/>
  <c r="M104" i="142"/>
  <c r="I104" i="142"/>
  <c r="G104" i="142"/>
  <c r="N80" i="142"/>
  <c r="O80" i="142" s="1"/>
  <c r="P80" i="142" s="1"/>
  <c r="Q80" i="142" s="1"/>
  <c r="R80" i="142" s="1"/>
  <c r="S80" i="142" s="1"/>
  <c r="T80" i="142" s="1"/>
  <c r="U80" i="142" s="1"/>
  <c r="V80" i="142" s="1"/>
  <c r="W80" i="142" s="1"/>
  <c r="X80" i="142" s="1"/>
  <c r="Y80" i="142" s="1"/>
  <c r="Z80" i="142" s="1"/>
  <c r="AA80" i="142" s="1"/>
  <c r="AB80" i="142" s="1"/>
  <c r="AC80" i="142" s="1"/>
  <c r="AD80" i="142" s="1"/>
  <c r="AE80" i="142" s="1"/>
  <c r="AF80" i="142" s="1"/>
  <c r="H80" i="142"/>
  <c r="G80" i="142"/>
  <c r="F80" i="142"/>
  <c r="E80" i="142"/>
  <c r="D80" i="142"/>
  <c r="C80" i="142"/>
  <c r="B80" i="142"/>
  <c r="N79" i="142"/>
  <c r="O79" i="142" s="1"/>
  <c r="P79" i="142" s="1"/>
  <c r="Q79" i="142" s="1"/>
  <c r="R79" i="142" s="1"/>
  <c r="S79" i="142" s="1"/>
  <c r="T79" i="142" s="1"/>
  <c r="U79" i="142" s="1"/>
  <c r="V79" i="142" s="1"/>
  <c r="W79" i="142" s="1"/>
  <c r="X79" i="142" s="1"/>
  <c r="Y79" i="142" s="1"/>
  <c r="Z79" i="142" s="1"/>
  <c r="AA79" i="142" s="1"/>
  <c r="AB79" i="142" s="1"/>
  <c r="AC79" i="142" s="1"/>
  <c r="AD79" i="142" s="1"/>
  <c r="AE79" i="142" s="1"/>
  <c r="AF79" i="142" s="1"/>
  <c r="H79" i="142"/>
  <c r="G79" i="142"/>
  <c r="F79" i="142"/>
  <c r="E79" i="142"/>
  <c r="D79" i="142"/>
  <c r="C79" i="142"/>
  <c r="B79" i="142"/>
  <c r="N78" i="142"/>
  <c r="O78" i="142" s="1"/>
  <c r="P78" i="142" s="1"/>
  <c r="Q78" i="142" s="1"/>
  <c r="R78" i="142" s="1"/>
  <c r="S78" i="142" s="1"/>
  <c r="T78" i="142" s="1"/>
  <c r="U78" i="142" s="1"/>
  <c r="V78" i="142" s="1"/>
  <c r="W78" i="142" s="1"/>
  <c r="X78" i="142" s="1"/>
  <c r="Y78" i="142" s="1"/>
  <c r="Z78" i="142" s="1"/>
  <c r="AA78" i="142" s="1"/>
  <c r="AB78" i="142" s="1"/>
  <c r="AC78" i="142" s="1"/>
  <c r="AD78" i="142" s="1"/>
  <c r="AE78" i="142" s="1"/>
  <c r="AF78" i="142" s="1"/>
  <c r="H78" i="142"/>
  <c r="G78" i="142"/>
  <c r="F78" i="142"/>
  <c r="E78" i="142"/>
  <c r="D78" i="142"/>
  <c r="C78" i="142"/>
  <c r="B78" i="142"/>
  <c r="N77" i="142"/>
  <c r="O77" i="142" s="1"/>
  <c r="P77" i="142" s="1"/>
  <c r="Q77" i="142" s="1"/>
  <c r="R77" i="142" s="1"/>
  <c r="S77" i="142" s="1"/>
  <c r="T77" i="142" s="1"/>
  <c r="U77" i="142" s="1"/>
  <c r="V77" i="142" s="1"/>
  <c r="W77" i="142" s="1"/>
  <c r="X77" i="142" s="1"/>
  <c r="Y77" i="142" s="1"/>
  <c r="Z77" i="142" s="1"/>
  <c r="AA77" i="142" s="1"/>
  <c r="AB77" i="142" s="1"/>
  <c r="AC77" i="142" s="1"/>
  <c r="AD77" i="142" s="1"/>
  <c r="AE77" i="142" s="1"/>
  <c r="AF77" i="142" s="1"/>
  <c r="H77" i="142"/>
  <c r="G77" i="142"/>
  <c r="F77" i="142"/>
  <c r="E77" i="142"/>
  <c r="D77" i="142"/>
  <c r="C77" i="142"/>
  <c r="B77" i="142"/>
  <c r="H76" i="142"/>
  <c r="G76" i="142"/>
  <c r="F76" i="142"/>
  <c r="E76" i="142"/>
  <c r="D76" i="142"/>
  <c r="C76" i="142"/>
  <c r="B76" i="142"/>
  <c r="G71" i="142"/>
  <c r="G138" i="142" s="1"/>
  <c r="F71" i="142"/>
  <c r="F138" i="142" s="1"/>
  <c r="E71" i="142"/>
  <c r="E138" i="142" s="1"/>
  <c r="G70" i="142"/>
  <c r="G204" i="142" s="1"/>
  <c r="F70" i="142"/>
  <c r="E70" i="142"/>
  <c r="G69" i="142"/>
  <c r="F69" i="142"/>
  <c r="E69" i="142"/>
  <c r="G68" i="142"/>
  <c r="F68" i="142"/>
  <c r="E68" i="142"/>
  <c r="G67" i="142"/>
  <c r="F67" i="142"/>
  <c r="E67" i="142"/>
  <c r="G65" i="142"/>
  <c r="G132" i="142" s="1"/>
  <c r="F65" i="142"/>
  <c r="F199" i="142" s="1"/>
  <c r="E65" i="142"/>
  <c r="G64" i="142"/>
  <c r="G131" i="142" s="1"/>
  <c r="F64" i="142"/>
  <c r="F131" i="142" s="1"/>
  <c r="E64" i="142"/>
  <c r="E198" i="142" s="1"/>
  <c r="G63" i="142"/>
  <c r="F63" i="142"/>
  <c r="E63" i="142"/>
  <c r="G62" i="142"/>
  <c r="F62" i="142"/>
  <c r="E62" i="142"/>
  <c r="G61" i="142"/>
  <c r="F61" i="142"/>
  <c r="E61" i="142"/>
  <c r="I59" i="142"/>
  <c r="H59" i="142"/>
  <c r="G59" i="142"/>
  <c r="F59" i="142"/>
  <c r="E59" i="142"/>
  <c r="D59" i="142"/>
  <c r="C59" i="142"/>
  <c r="B59" i="142"/>
  <c r="I57" i="142"/>
  <c r="H57" i="142"/>
  <c r="G57" i="142"/>
  <c r="F57" i="142"/>
  <c r="E57" i="142"/>
  <c r="D57" i="142"/>
  <c r="C57" i="142"/>
  <c r="B57" i="142"/>
  <c r="I50" i="142"/>
  <c r="H50" i="142"/>
  <c r="G50" i="142"/>
  <c r="F50" i="142"/>
  <c r="E50" i="142"/>
  <c r="D50" i="142"/>
  <c r="C50" i="142"/>
  <c r="B50" i="142"/>
  <c r="I49" i="142"/>
  <c r="H49" i="142"/>
  <c r="G49" i="142"/>
  <c r="F49" i="142"/>
  <c r="E49" i="142"/>
  <c r="D49" i="142"/>
  <c r="C49" i="142"/>
  <c r="B49" i="142"/>
  <c r="I48" i="142"/>
  <c r="H48" i="142"/>
  <c r="G48" i="142"/>
  <c r="F48" i="142"/>
  <c r="E48" i="142"/>
  <c r="D48" i="142"/>
  <c r="C48" i="142"/>
  <c r="B48" i="142"/>
  <c r="I47" i="142"/>
  <c r="H47" i="142"/>
  <c r="G47" i="142"/>
  <c r="F47" i="142"/>
  <c r="E47" i="142"/>
  <c r="D47" i="142"/>
  <c r="C47" i="142"/>
  <c r="B47" i="142"/>
  <c r="AE46" i="142"/>
  <c r="AE113" i="142" s="1"/>
  <c r="AE180" i="142" s="1"/>
  <c r="AD46" i="142"/>
  <c r="AD113" i="142" s="1"/>
  <c r="AD180" i="142" s="1"/>
  <c r="AC46" i="142"/>
  <c r="AC113" i="142" s="1"/>
  <c r="AC180" i="142" s="1"/>
  <c r="Z46" i="142"/>
  <c r="Z113" i="142" s="1"/>
  <c r="Z180" i="142" s="1"/>
  <c r="Y46" i="142"/>
  <c r="Y113" i="142" s="1"/>
  <c r="Y180" i="142" s="1"/>
  <c r="W46" i="142"/>
  <c r="W113" i="142" s="1"/>
  <c r="W180" i="142" s="1"/>
  <c r="S46" i="142"/>
  <c r="S113" i="142" s="1"/>
  <c r="S180" i="142" s="1"/>
  <c r="R46" i="142"/>
  <c r="R113" i="142" s="1"/>
  <c r="R180" i="142" s="1"/>
  <c r="Q46" i="142"/>
  <c r="Q113" i="142" s="1"/>
  <c r="Q180" i="142" s="1"/>
  <c r="N46" i="142"/>
  <c r="N113" i="142" s="1"/>
  <c r="N180" i="142" s="1"/>
  <c r="K46" i="142"/>
  <c r="K113" i="142" s="1"/>
  <c r="K180" i="142" s="1"/>
  <c r="H46" i="142"/>
  <c r="H113" i="142" s="1"/>
  <c r="H180" i="142" s="1"/>
  <c r="G46" i="142"/>
  <c r="G113" i="142" s="1"/>
  <c r="G180" i="142" s="1"/>
  <c r="F46" i="142"/>
  <c r="F113" i="142" s="1"/>
  <c r="F180" i="142" s="1"/>
  <c r="E46" i="142"/>
  <c r="E113" i="142" s="1"/>
  <c r="E180" i="142" s="1"/>
  <c r="D46" i="142"/>
  <c r="D113" i="142" s="1"/>
  <c r="D180" i="142" s="1"/>
  <c r="C46" i="142"/>
  <c r="B46" i="142"/>
  <c r="B113" i="142" s="1"/>
  <c r="B180" i="142" s="1"/>
  <c r="AF45" i="142"/>
  <c r="AF112" i="142" s="1"/>
  <c r="AF179" i="142" s="1"/>
  <c r="AE45" i="142"/>
  <c r="AE112" i="142" s="1"/>
  <c r="AE179" i="142" s="1"/>
  <c r="AD45" i="142"/>
  <c r="AD112" i="142" s="1"/>
  <c r="AD179" i="142" s="1"/>
  <c r="AC45" i="142"/>
  <c r="AB45" i="142"/>
  <c r="AB46" i="142" s="1"/>
  <c r="AB113" i="142" s="1"/>
  <c r="AB180" i="142" s="1"/>
  <c r="AA45" i="142"/>
  <c r="AA112" i="142" s="1"/>
  <c r="AA179" i="142" s="1"/>
  <c r="Z45" i="142"/>
  <c r="Z112" i="142" s="1"/>
  <c r="Z179" i="142" s="1"/>
  <c r="Y45" i="142"/>
  <c r="Y112" i="142" s="1"/>
  <c r="Y179" i="142" s="1"/>
  <c r="X45" i="142"/>
  <c r="X112" i="142" s="1"/>
  <c r="X179" i="142" s="1"/>
  <c r="W45" i="142"/>
  <c r="W112" i="142" s="1"/>
  <c r="W179" i="142" s="1"/>
  <c r="V45" i="142"/>
  <c r="V46" i="142" s="1"/>
  <c r="V113" i="142" s="1"/>
  <c r="V180" i="142" s="1"/>
  <c r="U45" i="142"/>
  <c r="U112" i="142" s="1"/>
  <c r="U179" i="142" s="1"/>
  <c r="T45" i="142"/>
  <c r="T112" i="142" s="1"/>
  <c r="T179" i="142" s="1"/>
  <c r="S45" i="142"/>
  <c r="S112" i="142" s="1"/>
  <c r="S179" i="142" s="1"/>
  <c r="R45" i="142"/>
  <c r="R112" i="142" s="1"/>
  <c r="R179" i="142" s="1"/>
  <c r="Q45" i="142"/>
  <c r="P45" i="142"/>
  <c r="P46" i="142" s="1"/>
  <c r="P113" i="142" s="1"/>
  <c r="P180" i="142" s="1"/>
  <c r="O45" i="142"/>
  <c r="O112" i="142" s="1"/>
  <c r="O179" i="142" s="1"/>
  <c r="N45" i="142"/>
  <c r="N112" i="142" s="1"/>
  <c r="N179" i="142" s="1"/>
  <c r="M45" i="142"/>
  <c r="M112" i="142" s="1"/>
  <c r="M179" i="142" s="1"/>
  <c r="L45" i="142"/>
  <c r="L112" i="142" s="1"/>
  <c r="L179" i="142" s="1"/>
  <c r="K45" i="142"/>
  <c r="K112" i="142" s="1"/>
  <c r="K179" i="142" s="1"/>
  <c r="J45" i="142"/>
  <c r="J46" i="142" s="1"/>
  <c r="J113" i="142" s="1"/>
  <c r="J180" i="142" s="1"/>
  <c r="I45" i="142"/>
  <c r="I112" i="142" s="1"/>
  <c r="I179" i="142" s="1"/>
  <c r="Y39" i="142"/>
  <c r="Y173" i="142" s="1"/>
  <c r="U39" i="142"/>
  <c r="U173" i="142" s="1"/>
  <c r="M39" i="142"/>
  <c r="M173" i="142" s="1"/>
  <c r="I39" i="142"/>
  <c r="I173" i="142" s="1"/>
  <c r="AF38" i="142"/>
  <c r="AF172" i="142" s="1"/>
  <c r="AE38" i="142"/>
  <c r="AE39" i="142" s="1"/>
  <c r="AB38" i="142"/>
  <c r="AB39" i="142" s="1"/>
  <c r="Y38" i="142"/>
  <c r="Y105" i="142" s="1"/>
  <c r="U38" i="142"/>
  <c r="U172" i="142" s="1"/>
  <c r="T38" i="142"/>
  <c r="T39" i="142" s="1"/>
  <c r="S38" i="142"/>
  <c r="S39" i="142" s="1"/>
  <c r="P38" i="142"/>
  <c r="P39" i="142" s="1"/>
  <c r="M38" i="142"/>
  <c r="M105" i="142" s="1"/>
  <c r="I38" i="142"/>
  <c r="I172" i="142" s="1"/>
  <c r="H38" i="142"/>
  <c r="H172" i="142" s="1"/>
  <c r="G38" i="142"/>
  <c r="G39" i="142" s="1"/>
  <c r="D38" i="142"/>
  <c r="D39" i="142" s="1"/>
  <c r="AF37" i="142"/>
  <c r="AF104" i="142" s="1"/>
  <c r="AE37" i="142"/>
  <c r="AE171" i="142" s="1"/>
  <c r="AD37" i="142"/>
  <c r="AD104" i="142" s="1"/>
  <c r="AC37" i="142"/>
  <c r="AC104" i="142" s="1"/>
  <c r="AB37" i="142"/>
  <c r="AB171" i="142" s="1"/>
  <c r="AA37" i="142"/>
  <c r="AA171" i="142" s="1"/>
  <c r="Z37" i="142"/>
  <c r="Z38" i="142" s="1"/>
  <c r="Y37" i="142"/>
  <c r="Y171" i="142" s="1"/>
  <c r="X37" i="142"/>
  <c r="X38" i="142" s="1"/>
  <c r="W37" i="142"/>
  <c r="W38" i="142" s="1"/>
  <c r="V37" i="142"/>
  <c r="V171" i="142" s="1"/>
  <c r="U37" i="142"/>
  <c r="T37" i="142"/>
  <c r="T104" i="142" s="1"/>
  <c r="S37" i="142"/>
  <c r="S171" i="142" s="1"/>
  <c r="R37" i="142"/>
  <c r="R104" i="142" s="1"/>
  <c r="Q37" i="142"/>
  <c r="Q104" i="142" s="1"/>
  <c r="P37" i="142"/>
  <c r="P171" i="142" s="1"/>
  <c r="O37" i="142"/>
  <c r="O171" i="142" s="1"/>
  <c r="N37" i="142"/>
  <c r="N38" i="142" s="1"/>
  <c r="M37" i="142"/>
  <c r="M171" i="142" s="1"/>
  <c r="L37" i="142"/>
  <c r="L38" i="142" s="1"/>
  <c r="K37" i="142"/>
  <c r="K38" i="142" s="1"/>
  <c r="J37" i="142"/>
  <c r="J171" i="142" s="1"/>
  <c r="I37" i="142"/>
  <c r="H37" i="142"/>
  <c r="H104" i="142" s="1"/>
  <c r="G37" i="142"/>
  <c r="G171" i="142" s="1"/>
  <c r="F37" i="142"/>
  <c r="F104" i="142" s="1"/>
  <c r="E37" i="142"/>
  <c r="E104" i="142" s="1"/>
  <c r="D37" i="142"/>
  <c r="D171" i="142" s="1"/>
  <c r="C37" i="142"/>
  <c r="C38" i="142" s="1"/>
  <c r="B37" i="142"/>
  <c r="B38" i="142" s="1"/>
  <c r="N11" i="142"/>
  <c r="O11" i="142" s="1"/>
  <c r="P11" i="142" s="1"/>
  <c r="Q11" i="142" s="1"/>
  <c r="R11" i="142" s="1"/>
  <c r="S11" i="142" s="1"/>
  <c r="T11" i="142" s="1"/>
  <c r="U11" i="142" s="1"/>
  <c r="V11" i="142" s="1"/>
  <c r="W11" i="142" s="1"/>
  <c r="X11" i="142" s="1"/>
  <c r="Y11" i="142" s="1"/>
  <c r="Z11" i="142" s="1"/>
  <c r="AA11" i="142" s="1"/>
  <c r="AB11" i="142" s="1"/>
  <c r="AC11" i="142" s="1"/>
  <c r="AD11" i="142" s="1"/>
  <c r="AE11" i="142" s="1"/>
  <c r="AF11" i="142" s="1"/>
  <c r="H11" i="142"/>
  <c r="G11" i="142"/>
  <c r="F11" i="142"/>
  <c r="E11" i="142"/>
  <c r="D11" i="142"/>
  <c r="C11" i="142"/>
  <c r="B11" i="142"/>
  <c r="N10" i="142"/>
  <c r="O10" i="142" s="1"/>
  <c r="P10" i="142" s="1"/>
  <c r="Q10" i="142" s="1"/>
  <c r="R10" i="142" s="1"/>
  <c r="S10" i="142" s="1"/>
  <c r="T10" i="142" s="1"/>
  <c r="U10" i="142" s="1"/>
  <c r="V10" i="142" s="1"/>
  <c r="W10" i="142" s="1"/>
  <c r="X10" i="142" s="1"/>
  <c r="Y10" i="142" s="1"/>
  <c r="Z10" i="142" s="1"/>
  <c r="AA10" i="142" s="1"/>
  <c r="AB10" i="142" s="1"/>
  <c r="AC10" i="142" s="1"/>
  <c r="AD10" i="142" s="1"/>
  <c r="AE10" i="142" s="1"/>
  <c r="AF10" i="142" s="1"/>
  <c r="H10" i="142"/>
  <c r="G10" i="142"/>
  <c r="F10" i="142"/>
  <c r="E10" i="142"/>
  <c r="D10" i="142"/>
  <c r="C10" i="142"/>
  <c r="B10" i="142"/>
  <c r="N9" i="142"/>
  <c r="O9" i="142" s="1"/>
  <c r="P9" i="142" s="1"/>
  <c r="Q9" i="142" s="1"/>
  <c r="R9" i="142" s="1"/>
  <c r="S9" i="142" s="1"/>
  <c r="T9" i="142" s="1"/>
  <c r="U9" i="142" s="1"/>
  <c r="V9" i="142" s="1"/>
  <c r="W9" i="142" s="1"/>
  <c r="X9" i="142" s="1"/>
  <c r="Y9" i="142" s="1"/>
  <c r="Z9" i="142" s="1"/>
  <c r="AA9" i="142" s="1"/>
  <c r="AB9" i="142" s="1"/>
  <c r="AC9" i="142" s="1"/>
  <c r="AD9" i="142" s="1"/>
  <c r="AE9" i="142" s="1"/>
  <c r="AF9" i="142" s="1"/>
  <c r="H9" i="142"/>
  <c r="G9" i="142"/>
  <c r="F9" i="142"/>
  <c r="E9" i="142"/>
  <c r="D9" i="142"/>
  <c r="C9" i="142"/>
  <c r="B9" i="142"/>
  <c r="N8" i="142"/>
  <c r="O8" i="142" s="1"/>
  <c r="P8" i="142" s="1"/>
  <c r="Q8" i="142" s="1"/>
  <c r="R8" i="142" s="1"/>
  <c r="S8" i="142" s="1"/>
  <c r="T8" i="142" s="1"/>
  <c r="U8" i="142" s="1"/>
  <c r="V8" i="142" s="1"/>
  <c r="W8" i="142" s="1"/>
  <c r="X8" i="142" s="1"/>
  <c r="Y8" i="142" s="1"/>
  <c r="Z8" i="142" s="1"/>
  <c r="AA8" i="142" s="1"/>
  <c r="AB8" i="142" s="1"/>
  <c r="AC8" i="142" s="1"/>
  <c r="AD8" i="142" s="1"/>
  <c r="AE8" i="142" s="1"/>
  <c r="AF8" i="142" s="1"/>
  <c r="H8" i="142"/>
  <c r="G8" i="142"/>
  <c r="F8" i="142"/>
  <c r="E8" i="142"/>
  <c r="D8" i="142"/>
  <c r="C8" i="142"/>
  <c r="B8" i="142"/>
  <c r="H7" i="142"/>
  <c r="G7" i="142"/>
  <c r="F7" i="142"/>
  <c r="E7" i="142"/>
  <c r="D7" i="142"/>
  <c r="C7" i="142"/>
  <c r="B7" i="14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D106" i="147" l="1"/>
  <c r="D173" i="147"/>
  <c r="AB106" i="147"/>
  <c r="AB173" i="147"/>
  <c r="AC106" i="147"/>
  <c r="AC173" i="147"/>
  <c r="AE106" i="147"/>
  <c r="AE173" i="147"/>
  <c r="X105" i="147"/>
  <c r="X39" i="147"/>
  <c r="X172" i="147"/>
  <c r="G106" i="147"/>
  <c r="G173" i="147"/>
  <c r="B105" i="147"/>
  <c r="B172" i="147"/>
  <c r="B39" i="147"/>
  <c r="N105" i="147"/>
  <c r="N39" i="147"/>
  <c r="N172" i="147"/>
  <c r="C105" i="147"/>
  <c r="C39" i="147"/>
  <c r="C172" i="147"/>
  <c r="O39" i="147"/>
  <c r="O105" i="147"/>
  <c r="O172" i="147"/>
  <c r="AA39" i="147"/>
  <c r="AA172" i="147"/>
  <c r="AA105" i="147"/>
  <c r="P106" i="147"/>
  <c r="P173" i="147"/>
  <c r="Q106" i="147"/>
  <c r="Q173" i="147"/>
  <c r="S106" i="147"/>
  <c r="S173" i="147"/>
  <c r="E106" i="147"/>
  <c r="E173" i="147"/>
  <c r="K105" i="147"/>
  <c r="K39" i="147"/>
  <c r="K172" i="147"/>
  <c r="W105" i="147"/>
  <c r="W39" i="147"/>
  <c r="W172" i="147"/>
  <c r="L105" i="147"/>
  <c r="L39" i="147"/>
  <c r="L172" i="147"/>
  <c r="K104" i="147"/>
  <c r="W104" i="147"/>
  <c r="D105" i="147"/>
  <c r="P105" i="147"/>
  <c r="AB105" i="147"/>
  <c r="I106" i="147"/>
  <c r="U106" i="147"/>
  <c r="F38" i="147"/>
  <c r="R38" i="147"/>
  <c r="AD38" i="147"/>
  <c r="L104" i="147"/>
  <c r="X104" i="147"/>
  <c r="E105" i="147"/>
  <c r="Q105" i="147"/>
  <c r="AC105" i="147"/>
  <c r="J106" i="147"/>
  <c r="V106" i="147"/>
  <c r="G199" i="147"/>
  <c r="H38" i="147"/>
  <c r="Y39" i="147"/>
  <c r="AD46" i="147"/>
  <c r="AD113" i="147" s="1"/>
  <c r="AD180" i="147" s="1"/>
  <c r="Z104" i="147"/>
  <c r="G205" i="147"/>
  <c r="C104" i="147"/>
  <c r="O104" i="147"/>
  <c r="AA104" i="147"/>
  <c r="R112" i="147"/>
  <c r="R179" i="147" s="1"/>
  <c r="G137" i="147"/>
  <c r="M39" i="147"/>
  <c r="N104" i="147"/>
  <c r="S105" i="147"/>
  <c r="K171" i="147"/>
  <c r="W171" i="147"/>
  <c r="D172" i="147"/>
  <c r="P172" i="147"/>
  <c r="AB172" i="147"/>
  <c r="T38" i="147"/>
  <c r="I46" i="147"/>
  <c r="I113" i="147" s="1"/>
  <c r="I180" i="147" s="1"/>
  <c r="U46" i="147"/>
  <c r="U113" i="147" s="1"/>
  <c r="U180" i="147" s="1"/>
  <c r="L171" i="147"/>
  <c r="X171" i="147"/>
  <c r="E172" i="147"/>
  <c r="Q172" i="147"/>
  <c r="AC172" i="147"/>
  <c r="AF38" i="147"/>
  <c r="B104" i="147"/>
  <c r="G105" i="147"/>
  <c r="AE105" i="147"/>
  <c r="J46" i="147"/>
  <c r="J113" i="147" s="1"/>
  <c r="J180" i="147" s="1"/>
  <c r="V46" i="147"/>
  <c r="V113" i="147" s="1"/>
  <c r="V180" i="147" s="1"/>
  <c r="N171" i="147"/>
  <c r="S172" i="147"/>
  <c r="B171" i="147"/>
  <c r="G172" i="147"/>
  <c r="AE172" i="147"/>
  <c r="Z38" i="147"/>
  <c r="L46" i="147"/>
  <c r="L113" i="147" s="1"/>
  <c r="L180" i="147" s="1"/>
  <c r="X46" i="147"/>
  <c r="X113" i="147" s="1"/>
  <c r="X180" i="147" s="1"/>
  <c r="C171" i="147"/>
  <c r="O171" i="147"/>
  <c r="AA171" i="147"/>
  <c r="C173" i="145"/>
  <c r="C106" i="145"/>
  <c r="S106" i="144"/>
  <c r="S173" i="144"/>
  <c r="T105" i="144"/>
  <c r="T39" i="144"/>
  <c r="T172" i="144"/>
  <c r="G131" i="146"/>
  <c r="G198" i="146"/>
  <c r="X39" i="145"/>
  <c r="X105" i="145"/>
  <c r="Y46" i="146"/>
  <c r="Y113" i="146" s="1"/>
  <c r="Y180" i="146" s="1"/>
  <c r="Y112" i="146"/>
  <c r="Y179" i="146" s="1"/>
  <c r="W172" i="144"/>
  <c r="W105" i="144"/>
  <c r="R112" i="144"/>
  <c r="R179" i="144" s="1"/>
  <c r="R46" i="144"/>
  <c r="R113" i="144" s="1"/>
  <c r="R180" i="144" s="1"/>
  <c r="C38" i="144"/>
  <c r="Z172" i="144"/>
  <c r="Z105" i="144"/>
  <c r="Z39" i="144"/>
  <c r="N173" i="145"/>
  <c r="N106" i="145"/>
  <c r="X172" i="145"/>
  <c r="J171" i="144"/>
  <c r="J38" i="144"/>
  <c r="J104" i="144"/>
  <c r="V171" i="144"/>
  <c r="V38" i="144"/>
  <c r="V104" i="144"/>
  <c r="E172" i="144"/>
  <c r="E39" i="144"/>
  <c r="E105" i="144"/>
  <c r="T46" i="144"/>
  <c r="T113" i="144" s="1"/>
  <c r="T180" i="144" s="1"/>
  <c r="T112" i="144"/>
  <c r="T179" i="144" s="1"/>
  <c r="AF112" i="144"/>
  <c r="AF179" i="144" s="1"/>
  <c r="C171" i="144"/>
  <c r="I173" i="144"/>
  <c r="M112" i="146"/>
  <c r="M179" i="146" s="1"/>
  <c r="W39" i="144"/>
  <c r="AD112" i="144"/>
  <c r="AD179" i="144" s="1"/>
  <c r="AD46" i="144"/>
  <c r="AD113" i="144" s="1"/>
  <c r="AD180" i="144" s="1"/>
  <c r="F105" i="144"/>
  <c r="F39" i="144"/>
  <c r="AE172" i="144"/>
  <c r="AE39" i="144"/>
  <c r="I112" i="144"/>
  <c r="I179" i="144" s="1"/>
  <c r="I46" i="144"/>
  <c r="I113" i="144" s="1"/>
  <c r="I180" i="144" s="1"/>
  <c r="P173" i="145"/>
  <c r="P106" i="145"/>
  <c r="M173" i="146"/>
  <c r="M106" i="146"/>
  <c r="L38" i="144"/>
  <c r="L104" i="144"/>
  <c r="L171" i="144"/>
  <c r="X38" i="144"/>
  <c r="X171" i="144"/>
  <c r="N106" i="144"/>
  <c r="F172" i="144"/>
  <c r="E171" i="145"/>
  <c r="E104" i="145"/>
  <c r="E38" i="145"/>
  <c r="Q171" i="145"/>
  <c r="Q38" i="145"/>
  <c r="Q104" i="145"/>
  <c r="AC171" i="145"/>
  <c r="AC38" i="145"/>
  <c r="S105" i="145"/>
  <c r="S172" i="145"/>
  <c r="S39" i="145"/>
  <c r="Q106" i="146"/>
  <c r="Q173" i="146"/>
  <c r="M104" i="144"/>
  <c r="M171" i="144"/>
  <c r="M38" i="144"/>
  <c r="Y104" i="144"/>
  <c r="Y38" i="144"/>
  <c r="H105" i="144"/>
  <c r="H39" i="144"/>
  <c r="K112" i="144"/>
  <c r="K179" i="144" s="1"/>
  <c r="K46" i="144"/>
  <c r="K113" i="144" s="1"/>
  <c r="K180" i="144" s="1"/>
  <c r="W112" i="144"/>
  <c r="W179" i="144" s="1"/>
  <c r="W46" i="144"/>
  <c r="W113" i="144" s="1"/>
  <c r="W180" i="144" s="1"/>
  <c r="H172" i="144"/>
  <c r="E131" i="144"/>
  <c r="E198" i="144"/>
  <c r="R46" i="145"/>
  <c r="R113" i="145" s="1"/>
  <c r="R180" i="145" s="1"/>
  <c r="R112" i="145"/>
  <c r="R179" i="145" s="1"/>
  <c r="AD46" i="145"/>
  <c r="AD113" i="145" s="1"/>
  <c r="AD180" i="145" s="1"/>
  <c r="AD112" i="145"/>
  <c r="AD179" i="145" s="1"/>
  <c r="V39" i="146"/>
  <c r="V105" i="146"/>
  <c r="V172" i="146"/>
  <c r="O104" i="144"/>
  <c r="O171" i="144"/>
  <c r="O38" i="144"/>
  <c r="AA104" i="144"/>
  <c r="AA171" i="144"/>
  <c r="AA38" i="144"/>
  <c r="K39" i="144"/>
  <c r="K172" i="144"/>
  <c r="Y112" i="144"/>
  <c r="Y179" i="144" s="1"/>
  <c r="Y46" i="144"/>
  <c r="Y113" i="144" s="1"/>
  <c r="Y180" i="144" s="1"/>
  <c r="M112" i="144"/>
  <c r="M179" i="144" s="1"/>
  <c r="P39" i="144"/>
  <c r="P172" i="144"/>
  <c r="Q39" i="144"/>
  <c r="Q172" i="144"/>
  <c r="Q105" i="144"/>
  <c r="C105" i="145"/>
  <c r="C172" i="145"/>
  <c r="S172" i="144"/>
  <c r="S105" i="144"/>
  <c r="P105" i="144"/>
  <c r="J104" i="145"/>
  <c r="J171" i="145"/>
  <c r="J38" i="145"/>
  <c r="V104" i="145"/>
  <c r="V38" i="145"/>
  <c r="F132" i="145"/>
  <c r="F199" i="145"/>
  <c r="F137" i="145"/>
  <c r="F204" i="145"/>
  <c r="V171" i="145"/>
  <c r="G132" i="144"/>
  <c r="G199" i="144"/>
  <c r="P104" i="144"/>
  <c r="AF104" i="144"/>
  <c r="V112" i="144"/>
  <c r="V179" i="144" s="1"/>
  <c r="AC172" i="144"/>
  <c r="G204" i="144"/>
  <c r="N105" i="145"/>
  <c r="N172" i="145"/>
  <c r="AE39" i="145"/>
  <c r="S112" i="145"/>
  <c r="S179" i="145" s="1"/>
  <c r="S46" i="145"/>
  <c r="S113" i="145" s="1"/>
  <c r="S180" i="145" s="1"/>
  <c r="X171" i="145"/>
  <c r="W38" i="146"/>
  <c r="D173" i="146"/>
  <c r="AB38" i="144"/>
  <c r="AE46" i="145"/>
  <c r="AE113" i="145" s="1"/>
  <c r="AE180" i="145" s="1"/>
  <c r="U112" i="145"/>
  <c r="U179" i="145" s="1"/>
  <c r="X105" i="146"/>
  <c r="X39" i="146"/>
  <c r="X172" i="146"/>
  <c r="P39" i="146"/>
  <c r="O112" i="146"/>
  <c r="O179" i="146" s="1"/>
  <c r="O46" i="146"/>
  <c r="O113" i="146" s="1"/>
  <c r="O180" i="146" s="1"/>
  <c r="F204" i="146"/>
  <c r="F137" i="146"/>
  <c r="AB106" i="146"/>
  <c r="Q112" i="146"/>
  <c r="Q179" i="146" s="1"/>
  <c r="AD171" i="146"/>
  <c r="R104" i="144"/>
  <c r="AB171" i="144"/>
  <c r="H104" i="145"/>
  <c r="H171" i="145"/>
  <c r="H38" i="145"/>
  <c r="T104" i="145"/>
  <c r="T171" i="145"/>
  <c r="T38" i="145"/>
  <c r="AF104" i="145"/>
  <c r="AF171" i="145"/>
  <c r="AF38" i="145"/>
  <c r="P172" i="145"/>
  <c r="P105" i="145"/>
  <c r="Z171" i="145"/>
  <c r="AE172" i="145"/>
  <c r="E172" i="146"/>
  <c r="E105" i="146"/>
  <c r="U171" i="144"/>
  <c r="U104" i="144"/>
  <c r="B38" i="144"/>
  <c r="AD38" i="144"/>
  <c r="B104" i="144"/>
  <c r="I104" i="145"/>
  <c r="I171" i="145"/>
  <c r="U104" i="145"/>
  <c r="U171" i="145"/>
  <c r="B38" i="145"/>
  <c r="R106" i="145"/>
  <c r="R173" i="145"/>
  <c r="X104" i="145"/>
  <c r="AB105" i="145"/>
  <c r="F131" i="145"/>
  <c r="AE171" i="145"/>
  <c r="L171" i="146"/>
  <c r="L104" i="146"/>
  <c r="L38" i="146"/>
  <c r="X171" i="146"/>
  <c r="X104" i="146"/>
  <c r="H39" i="146"/>
  <c r="H172" i="146"/>
  <c r="H105" i="146"/>
  <c r="AD104" i="146"/>
  <c r="D172" i="146"/>
  <c r="D38" i="144"/>
  <c r="R38" i="144"/>
  <c r="AF38" i="144"/>
  <c r="AC106" i="144"/>
  <c r="K171" i="145"/>
  <c r="K38" i="145"/>
  <c r="W171" i="145"/>
  <c r="W104" i="145"/>
  <c r="U172" i="145"/>
  <c r="U105" i="145"/>
  <c r="D39" i="145"/>
  <c r="G138" i="145"/>
  <c r="K38" i="146"/>
  <c r="F171" i="146"/>
  <c r="E138" i="145"/>
  <c r="E205" i="145"/>
  <c r="G105" i="145"/>
  <c r="G172" i="145"/>
  <c r="W172" i="145"/>
  <c r="W39" i="145"/>
  <c r="P46" i="144"/>
  <c r="P113" i="144" s="1"/>
  <c r="P180" i="144" s="1"/>
  <c r="AC105" i="144"/>
  <c r="G172" i="144"/>
  <c r="N104" i="145"/>
  <c r="N171" i="145"/>
  <c r="I172" i="145"/>
  <c r="I105" i="145"/>
  <c r="G39" i="145"/>
  <c r="AA173" i="145"/>
  <c r="AA106" i="145"/>
  <c r="O106" i="145"/>
  <c r="E39" i="146"/>
  <c r="R171" i="146"/>
  <c r="I173" i="145"/>
  <c r="I106" i="145"/>
  <c r="P112" i="145"/>
  <c r="P179" i="145" s="1"/>
  <c r="P46" i="145"/>
  <c r="P113" i="145" s="1"/>
  <c r="P180" i="145" s="1"/>
  <c r="AB112" i="145"/>
  <c r="AB179" i="145" s="1"/>
  <c r="AB46" i="145"/>
  <c r="AB113" i="145" s="1"/>
  <c r="AB180" i="145" s="1"/>
  <c r="F39" i="146"/>
  <c r="F105" i="146"/>
  <c r="R39" i="146"/>
  <c r="R105" i="146"/>
  <c r="AD39" i="146"/>
  <c r="AD105" i="146"/>
  <c r="AD172" i="146"/>
  <c r="Q172" i="146"/>
  <c r="Q105" i="146"/>
  <c r="E198" i="146"/>
  <c r="E131" i="146"/>
  <c r="E137" i="144"/>
  <c r="E204" i="144"/>
  <c r="L38" i="145"/>
  <c r="Z38" i="145"/>
  <c r="L104" i="145"/>
  <c r="G104" i="146"/>
  <c r="G38" i="146"/>
  <c r="G171" i="146"/>
  <c r="S104" i="146"/>
  <c r="S38" i="146"/>
  <c r="S171" i="146"/>
  <c r="AE104" i="146"/>
  <c r="AE38" i="146"/>
  <c r="AE171" i="146"/>
  <c r="T39" i="146"/>
  <c r="T172" i="146"/>
  <c r="T105" i="146"/>
  <c r="J173" i="146"/>
  <c r="J106" i="146"/>
  <c r="R104" i="146"/>
  <c r="I112" i="146"/>
  <c r="I179" i="146" s="1"/>
  <c r="W171" i="146"/>
  <c r="D171" i="145"/>
  <c r="D104" i="145"/>
  <c r="P171" i="145"/>
  <c r="P104" i="145"/>
  <c r="AB171" i="145"/>
  <c r="AB104" i="145"/>
  <c r="Y105" i="145"/>
  <c r="Y172" i="145"/>
  <c r="Y39" i="145"/>
  <c r="E199" i="145"/>
  <c r="E132" i="145"/>
  <c r="E204" i="145"/>
  <c r="E137" i="145"/>
  <c r="Y173" i="146"/>
  <c r="Y106" i="146"/>
  <c r="F171" i="145"/>
  <c r="F38" i="145"/>
  <c r="AD171" i="145"/>
  <c r="AD38" i="145"/>
  <c r="M105" i="145"/>
  <c r="M172" i="145"/>
  <c r="M39" i="145"/>
  <c r="AA105" i="145"/>
  <c r="AA172" i="145"/>
  <c r="AF39" i="146"/>
  <c r="AF172" i="146"/>
  <c r="AF105" i="146"/>
  <c r="AC106" i="146"/>
  <c r="AC173" i="146"/>
  <c r="C38" i="146"/>
  <c r="C171" i="146"/>
  <c r="C104" i="146"/>
  <c r="O38" i="146"/>
  <c r="O171" i="146"/>
  <c r="O104" i="146"/>
  <c r="AA38" i="146"/>
  <c r="AA171" i="146"/>
  <c r="AA104" i="146"/>
  <c r="AC172" i="146"/>
  <c r="AC105" i="146"/>
  <c r="P112" i="146"/>
  <c r="P179" i="146" s="1"/>
  <c r="P46" i="146"/>
  <c r="P113" i="146" s="1"/>
  <c r="P180" i="146" s="1"/>
  <c r="AB112" i="146"/>
  <c r="AB179" i="146" s="1"/>
  <c r="AB46" i="146"/>
  <c r="AB113" i="146" s="1"/>
  <c r="AB180" i="146" s="1"/>
  <c r="E204" i="146"/>
  <c r="E137" i="146"/>
  <c r="C104" i="145"/>
  <c r="AA104" i="145"/>
  <c r="G199" i="146"/>
  <c r="H171" i="146"/>
  <c r="T171" i="146"/>
  <c r="AF171" i="146"/>
  <c r="M172" i="146"/>
  <c r="Y172" i="146"/>
  <c r="I38" i="146"/>
  <c r="U38" i="146"/>
  <c r="B39" i="146"/>
  <c r="N39" i="146"/>
  <c r="Z39" i="146"/>
  <c r="K46" i="146"/>
  <c r="K113" i="146" s="1"/>
  <c r="K180" i="146" s="1"/>
  <c r="W46" i="146"/>
  <c r="W113" i="146" s="1"/>
  <c r="W180" i="146" s="1"/>
  <c r="L46" i="146"/>
  <c r="L113" i="146" s="1"/>
  <c r="L180" i="146" s="1"/>
  <c r="X46" i="146"/>
  <c r="X113" i="146" s="1"/>
  <c r="X180" i="146" s="1"/>
  <c r="Q39" i="143"/>
  <c r="Q172" i="143"/>
  <c r="Q105" i="143"/>
  <c r="S39" i="143"/>
  <c r="S172" i="143"/>
  <c r="Q171" i="143"/>
  <c r="D172" i="143"/>
  <c r="L112" i="143"/>
  <c r="L179" i="143" s="1"/>
  <c r="L46" i="143"/>
  <c r="L113" i="143" s="1"/>
  <c r="L180" i="143" s="1"/>
  <c r="G205" i="143"/>
  <c r="X112" i="143"/>
  <c r="X179" i="143" s="1"/>
  <c r="X46" i="143"/>
  <c r="X113" i="143" s="1"/>
  <c r="X180" i="143" s="1"/>
  <c r="T39" i="143"/>
  <c r="T172" i="143"/>
  <c r="T105" i="143"/>
  <c r="P173" i="143"/>
  <c r="K105" i="143"/>
  <c r="K39" i="143"/>
  <c r="W105" i="143"/>
  <c r="W39" i="143"/>
  <c r="AB39" i="143"/>
  <c r="AB172" i="143"/>
  <c r="V39" i="143"/>
  <c r="O46" i="143"/>
  <c r="O113" i="143" s="1"/>
  <c r="O180" i="143" s="1"/>
  <c r="R173" i="143"/>
  <c r="J173" i="143"/>
  <c r="J106" i="143"/>
  <c r="M173" i="143"/>
  <c r="M106" i="143"/>
  <c r="D105" i="143"/>
  <c r="L38" i="143"/>
  <c r="L171" i="143"/>
  <c r="L104" i="143"/>
  <c r="G39" i="143"/>
  <c r="G172" i="143"/>
  <c r="AC38" i="143"/>
  <c r="H39" i="143"/>
  <c r="H172" i="143"/>
  <c r="H105" i="143"/>
  <c r="Y39" i="143"/>
  <c r="I106" i="143"/>
  <c r="Y112" i="143"/>
  <c r="Y179" i="143" s="1"/>
  <c r="W171" i="143"/>
  <c r="V172" i="143"/>
  <c r="E38" i="143"/>
  <c r="X38" i="143"/>
  <c r="X171" i="143"/>
  <c r="X104" i="143"/>
  <c r="G105" i="143"/>
  <c r="E171" i="143"/>
  <c r="P172" i="143"/>
  <c r="B38" i="143"/>
  <c r="B171" i="143"/>
  <c r="N38" i="143"/>
  <c r="N171" i="143"/>
  <c r="Z38" i="143"/>
  <c r="Z171" i="143"/>
  <c r="AE39" i="143"/>
  <c r="AE172" i="143"/>
  <c r="AC171" i="143"/>
  <c r="W172" i="143"/>
  <c r="C38" i="143"/>
  <c r="C171" i="143"/>
  <c r="C104" i="143"/>
  <c r="O38" i="143"/>
  <c r="O171" i="143"/>
  <c r="O104" i="143"/>
  <c r="AA38" i="143"/>
  <c r="AA171" i="143"/>
  <c r="AA104" i="143"/>
  <c r="AF39" i="143"/>
  <c r="AF172" i="143"/>
  <c r="AF105" i="143"/>
  <c r="I46" i="143"/>
  <c r="I113" i="143" s="1"/>
  <c r="I180" i="143" s="1"/>
  <c r="I112" i="143"/>
  <c r="I179" i="143" s="1"/>
  <c r="U112" i="143"/>
  <c r="U179" i="143" s="1"/>
  <c r="U46" i="143"/>
  <c r="U113" i="143" s="1"/>
  <c r="U180" i="143" s="1"/>
  <c r="P105" i="143"/>
  <c r="J112" i="143"/>
  <c r="J179" i="143" s="1"/>
  <c r="J46" i="143"/>
  <c r="J113" i="143" s="1"/>
  <c r="J180" i="143" s="1"/>
  <c r="V112" i="143"/>
  <c r="V179" i="143" s="1"/>
  <c r="V46" i="143"/>
  <c r="V113" i="143" s="1"/>
  <c r="V180" i="143" s="1"/>
  <c r="W104" i="143"/>
  <c r="M171" i="143"/>
  <c r="Y171" i="143"/>
  <c r="F172" i="143"/>
  <c r="R172" i="143"/>
  <c r="AD172" i="143"/>
  <c r="K46" i="143"/>
  <c r="K113" i="143" s="1"/>
  <c r="K180" i="143" s="1"/>
  <c r="W46" i="143"/>
  <c r="W113" i="143" s="1"/>
  <c r="W180" i="143" s="1"/>
  <c r="L105" i="142"/>
  <c r="L39" i="142"/>
  <c r="L172" i="142"/>
  <c r="N105" i="142"/>
  <c r="N39" i="142"/>
  <c r="N172" i="142"/>
  <c r="T173" i="142"/>
  <c r="T106" i="142"/>
  <c r="K105" i="142"/>
  <c r="K39" i="142"/>
  <c r="K172" i="142"/>
  <c r="P106" i="142"/>
  <c r="P173" i="142"/>
  <c r="X105" i="142"/>
  <c r="X39" i="142"/>
  <c r="X172" i="142"/>
  <c r="B105" i="142"/>
  <c r="B39" i="142"/>
  <c r="B172" i="142"/>
  <c r="C39" i="142"/>
  <c r="C172" i="142"/>
  <c r="C105" i="142"/>
  <c r="S106" i="142"/>
  <c r="S173" i="142"/>
  <c r="AB106" i="142"/>
  <c r="AB173" i="142"/>
  <c r="AE106" i="142"/>
  <c r="AE173" i="142"/>
  <c r="W105" i="142"/>
  <c r="W39" i="142"/>
  <c r="W172" i="142"/>
  <c r="Z105" i="142"/>
  <c r="Z172" i="142"/>
  <c r="Z39" i="142"/>
  <c r="D106" i="142"/>
  <c r="D173" i="142"/>
  <c r="G106" i="142"/>
  <c r="G173" i="142"/>
  <c r="J104" i="142"/>
  <c r="O38" i="142"/>
  <c r="AA38" i="142"/>
  <c r="AF39" i="142"/>
  <c r="M46" i="142"/>
  <c r="M113" i="142" s="1"/>
  <c r="M180" i="142" s="1"/>
  <c r="E131" i="142"/>
  <c r="E38" i="142"/>
  <c r="Q38" i="142"/>
  <c r="AC38" i="142"/>
  <c r="O46" i="142"/>
  <c r="O113" i="142" s="1"/>
  <c r="O180" i="142" s="1"/>
  <c r="AA46" i="142"/>
  <c r="AA113" i="142" s="1"/>
  <c r="AA180" i="142" s="1"/>
  <c r="K104" i="142"/>
  <c r="W104" i="142"/>
  <c r="D105" i="142"/>
  <c r="P105" i="142"/>
  <c r="AB105" i="142"/>
  <c r="I106" i="142"/>
  <c r="U106" i="142"/>
  <c r="F171" i="142"/>
  <c r="R171" i="142"/>
  <c r="AD171" i="142"/>
  <c r="H39" i="142"/>
  <c r="V104" i="142"/>
  <c r="F38" i="142"/>
  <c r="R38" i="142"/>
  <c r="AD38" i="142"/>
  <c r="L104" i="142"/>
  <c r="X104" i="142"/>
  <c r="G199" i="142"/>
  <c r="E205" i="142"/>
  <c r="N104" i="142"/>
  <c r="S105" i="142"/>
  <c r="AA104" i="142"/>
  <c r="AF105" i="142"/>
  <c r="Y106" i="142"/>
  <c r="G137" i="142"/>
  <c r="J38" i="142"/>
  <c r="V38" i="142"/>
  <c r="T46" i="142"/>
  <c r="T113" i="142" s="1"/>
  <c r="T180" i="142" s="1"/>
  <c r="AF46" i="142"/>
  <c r="AF113" i="142" s="1"/>
  <c r="AF180" i="142" s="1"/>
  <c r="D104" i="142"/>
  <c r="P104" i="142"/>
  <c r="AB104" i="142"/>
  <c r="I105" i="142"/>
  <c r="U105" i="142"/>
  <c r="K171" i="142"/>
  <c r="W171" i="142"/>
  <c r="D172" i="142"/>
  <c r="P172" i="142"/>
  <c r="AB172" i="142"/>
  <c r="Z104" i="142"/>
  <c r="AE105" i="142"/>
  <c r="O104" i="142"/>
  <c r="T105" i="142"/>
  <c r="I46" i="142"/>
  <c r="I113" i="142" s="1"/>
  <c r="I180" i="142" s="1"/>
  <c r="U46" i="142"/>
  <c r="U113" i="142" s="1"/>
  <c r="U180" i="142" s="1"/>
  <c r="L171" i="142"/>
  <c r="X171" i="142"/>
  <c r="B104" i="142"/>
  <c r="G105" i="142"/>
  <c r="C104" i="142"/>
  <c r="H105" i="142"/>
  <c r="M106" i="142"/>
  <c r="B171" i="142"/>
  <c r="N171" i="142"/>
  <c r="Z171" i="142"/>
  <c r="G172" i="142"/>
  <c r="S172" i="142"/>
  <c r="AE172" i="142"/>
  <c r="L46" i="142"/>
  <c r="L113" i="142" s="1"/>
  <c r="L180" i="142" s="1"/>
  <c r="X46" i="142"/>
  <c r="X113" i="142" s="1"/>
  <c r="X180" i="142" s="1"/>
  <c r="C171" i="142"/>
  <c r="T172" i="142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X173" i="147" l="1"/>
  <c r="X106" i="147"/>
  <c r="AF39" i="147"/>
  <c r="AF172" i="147"/>
  <c r="AF105" i="147"/>
  <c r="R39" i="147"/>
  <c r="R172" i="147"/>
  <c r="R105" i="147"/>
  <c r="N173" i="147"/>
  <c r="N106" i="147"/>
  <c r="W173" i="147"/>
  <c r="W106" i="147"/>
  <c r="H39" i="147"/>
  <c r="H172" i="147"/>
  <c r="H105" i="147"/>
  <c r="O106" i="147"/>
  <c r="O173" i="147"/>
  <c r="C106" i="147"/>
  <c r="C173" i="147"/>
  <c r="Z105" i="147"/>
  <c r="Z172" i="147"/>
  <c r="Z39" i="147"/>
  <c r="Y173" i="147"/>
  <c r="Y106" i="147"/>
  <c r="AD39" i="147"/>
  <c r="AD172" i="147"/>
  <c r="AD105" i="147"/>
  <c r="F39" i="147"/>
  <c r="F172" i="147"/>
  <c r="F105" i="147"/>
  <c r="M173" i="147"/>
  <c r="M106" i="147"/>
  <c r="K173" i="147"/>
  <c r="K106" i="147"/>
  <c r="AA106" i="147"/>
  <c r="AA173" i="147"/>
  <c r="T39" i="147"/>
  <c r="T172" i="147"/>
  <c r="T105" i="147"/>
  <c r="L173" i="147"/>
  <c r="L106" i="147"/>
  <c r="B173" i="147"/>
  <c r="B106" i="147"/>
  <c r="N173" i="146"/>
  <c r="N106" i="146"/>
  <c r="O172" i="146"/>
  <c r="O105" i="146"/>
  <c r="O39" i="146"/>
  <c r="Y173" i="145"/>
  <c r="Y106" i="145"/>
  <c r="AD106" i="146"/>
  <c r="AD173" i="146"/>
  <c r="W106" i="145"/>
  <c r="W173" i="145"/>
  <c r="B105" i="145"/>
  <c r="B172" i="145"/>
  <c r="B39" i="145"/>
  <c r="O172" i="144"/>
  <c r="O39" i="144"/>
  <c r="O105" i="144"/>
  <c r="I172" i="146"/>
  <c r="I39" i="146"/>
  <c r="I105" i="146"/>
  <c r="AD105" i="145"/>
  <c r="AD172" i="145"/>
  <c r="AD39" i="145"/>
  <c r="V172" i="145"/>
  <c r="V39" i="145"/>
  <c r="V105" i="145"/>
  <c r="Q106" i="144"/>
  <c r="Q173" i="144"/>
  <c r="C172" i="146"/>
  <c r="C39" i="146"/>
  <c r="C105" i="146"/>
  <c r="Z105" i="145"/>
  <c r="Z172" i="145"/>
  <c r="Z39" i="145"/>
  <c r="R106" i="146"/>
  <c r="R173" i="146"/>
  <c r="K39" i="145"/>
  <c r="K105" i="145"/>
  <c r="K172" i="145"/>
  <c r="S106" i="145"/>
  <c r="S173" i="145"/>
  <c r="AE173" i="144"/>
  <c r="AE106" i="144"/>
  <c r="X106" i="145"/>
  <c r="X173" i="145"/>
  <c r="AA172" i="146"/>
  <c r="AA39" i="146"/>
  <c r="AA105" i="146"/>
  <c r="Z173" i="146"/>
  <c r="Z106" i="146"/>
  <c r="M173" i="145"/>
  <c r="M106" i="145"/>
  <c r="H172" i="145"/>
  <c r="H39" i="145"/>
  <c r="H105" i="145"/>
  <c r="AE106" i="145"/>
  <c r="AE173" i="145"/>
  <c r="E105" i="145"/>
  <c r="E39" i="145"/>
  <c r="E172" i="145"/>
  <c r="E106" i="146"/>
  <c r="E173" i="146"/>
  <c r="H173" i="146"/>
  <c r="H106" i="146"/>
  <c r="X173" i="146"/>
  <c r="X106" i="146"/>
  <c r="F105" i="145"/>
  <c r="F39" i="145"/>
  <c r="F172" i="145"/>
  <c r="T173" i="146"/>
  <c r="T106" i="146"/>
  <c r="L172" i="145"/>
  <c r="L105" i="145"/>
  <c r="L39" i="145"/>
  <c r="L105" i="146"/>
  <c r="L39" i="146"/>
  <c r="L172" i="146"/>
  <c r="J172" i="145"/>
  <c r="J39" i="145"/>
  <c r="J105" i="145"/>
  <c r="P173" i="144"/>
  <c r="P106" i="144"/>
  <c r="Z173" i="144"/>
  <c r="Z106" i="144"/>
  <c r="F106" i="146"/>
  <c r="F173" i="146"/>
  <c r="G106" i="145"/>
  <c r="G173" i="145"/>
  <c r="AF172" i="145"/>
  <c r="AF105" i="145"/>
  <c r="AF39" i="145"/>
  <c r="AB39" i="144"/>
  <c r="AB105" i="144"/>
  <c r="AB172" i="144"/>
  <c r="X105" i="144"/>
  <c r="X39" i="144"/>
  <c r="X172" i="144"/>
  <c r="F173" i="144"/>
  <c r="F106" i="144"/>
  <c r="E106" i="144"/>
  <c r="E173" i="144"/>
  <c r="B173" i="146"/>
  <c r="B106" i="146"/>
  <c r="G39" i="146"/>
  <c r="G172" i="146"/>
  <c r="G105" i="146"/>
  <c r="U172" i="146"/>
  <c r="U105" i="146"/>
  <c r="U39" i="146"/>
  <c r="AE39" i="146"/>
  <c r="AE172" i="146"/>
  <c r="AE105" i="146"/>
  <c r="AF105" i="144"/>
  <c r="AF172" i="144"/>
  <c r="AF39" i="144"/>
  <c r="V173" i="146"/>
  <c r="V106" i="146"/>
  <c r="H173" i="144"/>
  <c r="H106" i="144"/>
  <c r="AC105" i="145"/>
  <c r="AC39" i="145"/>
  <c r="AC172" i="145"/>
  <c r="R105" i="144"/>
  <c r="R172" i="144"/>
  <c r="R39" i="144"/>
  <c r="AD105" i="144"/>
  <c r="AD172" i="144"/>
  <c r="AD39" i="144"/>
  <c r="W39" i="146"/>
  <c r="W172" i="146"/>
  <c r="W105" i="146"/>
  <c r="C172" i="144"/>
  <c r="C39" i="144"/>
  <c r="C105" i="144"/>
  <c r="T173" i="144"/>
  <c r="T106" i="144"/>
  <c r="AF173" i="146"/>
  <c r="AF106" i="146"/>
  <c r="K39" i="146"/>
  <c r="K105" i="146"/>
  <c r="K172" i="146"/>
  <c r="D105" i="144"/>
  <c r="D39" i="144"/>
  <c r="D172" i="144"/>
  <c r="B172" i="144"/>
  <c r="B105" i="144"/>
  <c r="B39" i="144"/>
  <c r="T172" i="145"/>
  <c r="T105" i="145"/>
  <c r="T39" i="145"/>
  <c r="Y172" i="144"/>
  <c r="Y39" i="144"/>
  <c r="Y105" i="144"/>
  <c r="L39" i="144"/>
  <c r="L172" i="144"/>
  <c r="L105" i="144"/>
  <c r="V105" i="144"/>
  <c r="V39" i="144"/>
  <c r="V172" i="144"/>
  <c r="K106" i="144"/>
  <c r="K173" i="144"/>
  <c r="Q172" i="145"/>
  <c r="Q39" i="145"/>
  <c r="Q105" i="145"/>
  <c r="W106" i="144"/>
  <c r="W173" i="144"/>
  <c r="S39" i="146"/>
  <c r="S172" i="146"/>
  <c r="S105" i="146"/>
  <c r="D106" i="145"/>
  <c r="D173" i="145"/>
  <c r="AA172" i="144"/>
  <c r="AA39" i="144"/>
  <c r="AA105" i="144"/>
  <c r="M172" i="144"/>
  <c r="M105" i="144"/>
  <c r="M39" i="144"/>
  <c r="J105" i="144"/>
  <c r="J39" i="144"/>
  <c r="J172" i="144"/>
  <c r="P106" i="146"/>
  <c r="P173" i="146"/>
  <c r="AE106" i="143"/>
  <c r="AE173" i="143"/>
  <c r="AB106" i="143"/>
  <c r="AB173" i="143"/>
  <c r="Z105" i="143"/>
  <c r="Z39" i="143"/>
  <c r="Z172" i="143"/>
  <c r="L105" i="143"/>
  <c r="L172" i="143"/>
  <c r="L39" i="143"/>
  <c r="V173" i="143"/>
  <c r="V106" i="143"/>
  <c r="W173" i="143"/>
  <c r="W106" i="143"/>
  <c r="O172" i="143"/>
  <c r="O105" i="143"/>
  <c r="O39" i="143"/>
  <c r="B105" i="143"/>
  <c r="B39" i="143"/>
  <c r="B172" i="143"/>
  <c r="Y173" i="143"/>
  <c r="Y106" i="143"/>
  <c r="S106" i="143"/>
  <c r="S173" i="143"/>
  <c r="AF173" i="143"/>
  <c r="AF106" i="143"/>
  <c r="G106" i="143"/>
  <c r="G173" i="143"/>
  <c r="E39" i="143"/>
  <c r="E172" i="143"/>
  <c r="E105" i="143"/>
  <c r="AA172" i="143"/>
  <c r="AA39" i="143"/>
  <c r="AA105" i="143"/>
  <c r="N105" i="143"/>
  <c r="N39" i="143"/>
  <c r="N172" i="143"/>
  <c r="C172" i="143"/>
  <c r="C39" i="143"/>
  <c r="C105" i="143"/>
  <c r="AC39" i="143"/>
  <c r="AC172" i="143"/>
  <c r="AC105" i="143"/>
  <c r="X105" i="143"/>
  <c r="X172" i="143"/>
  <c r="X39" i="143"/>
  <c r="K173" i="143"/>
  <c r="K106" i="143"/>
  <c r="H173" i="143"/>
  <c r="H106" i="143"/>
  <c r="T173" i="143"/>
  <c r="T106" i="143"/>
  <c r="Q106" i="143"/>
  <c r="Q173" i="143"/>
  <c r="H173" i="142"/>
  <c r="H106" i="142"/>
  <c r="AC39" i="142"/>
  <c r="AC172" i="142"/>
  <c r="AC105" i="142"/>
  <c r="Q39" i="142"/>
  <c r="Q172" i="142"/>
  <c r="Q105" i="142"/>
  <c r="Z173" i="142"/>
  <c r="Z106" i="142"/>
  <c r="K173" i="142"/>
  <c r="K106" i="142"/>
  <c r="C106" i="142"/>
  <c r="C173" i="142"/>
  <c r="AF173" i="142"/>
  <c r="AF106" i="142"/>
  <c r="W173" i="142"/>
  <c r="W106" i="142"/>
  <c r="B173" i="142"/>
  <c r="B106" i="142"/>
  <c r="E39" i="142"/>
  <c r="E172" i="142"/>
  <c r="E105" i="142"/>
  <c r="AA172" i="142"/>
  <c r="AA39" i="142"/>
  <c r="AA105" i="142"/>
  <c r="N173" i="142"/>
  <c r="N106" i="142"/>
  <c r="V105" i="142"/>
  <c r="V39" i="142"/>
  <c r="V172" i="142"/>
  <c r="AD39" i="142"/>
  <c r="AD172" i="142"/>
  <c r="AD105" i="142"/>
  <c r="O172" i="142"/>
  <c r="O39" i="142"/>
  <c r="O105" i="142"/>
  <c r="J105" i="142"/>
  <c r="J172" i="142"/>
  <c r="J39" i="142"/>
  <c r="R39" i="142"/>
  <c r="R172" i="142"/>
  <c r="R105" i="142"/>
  <c r="X173" i="142"/>
  <c r="X106" i="142"/>
  <c r="F39" i="142"/>
  <c r="F172" i="142"/>
  <c r="F105" i="142"/>
  <c r="L173" i="142"/>
  <c r="L106" i="142"/>
  <c r="AD104" i="139"/>
  <c r="AF104" i="139"/>
  <c r="F171" i="139"/>
  <c r="G171" i="139"/>
  <c r="AD171" i="139"/>
  <c r="AE171" i="139"/>
  <c r="AF171" i="139"/>
  <c r="H104" i="139"/>
  <c r="F38" i="139"/>
  <c r="J104" i="139"/>
  <c r="J105" i="139"/>
  <c r="J39" i="139"/>
  <c r="J172" i="139"/>
  <c r="G38" i="139"/>
  <c r="AE38" i="139"/>
  <c r="R104" i="139"/>
  <c r="I171" i="139"/>
  <c r="S104" i="139"/>
  <c r="J171" i="139"/>
  <c r="I38" i="139"/>
  <c r="I105" i="139" s="1"/>
  <c r="T104" i="139"/>
  <c r="Q171" i="139"/>
  <c r="U104" i="139"/>
  <c r="R171" i="139"/>
  <c r="V104" i="139"/>
  <c r="S171" i="139"/>
  <c r="AB104" i="139"/>
  <c r="T171" i="139"/>
  <c r="AC104" i="139"/>
  <c r="U171" i="139"/>
  <c r="V171" i="139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F106" i="147" l="1"/>
  <c r="F173" i="147"/>
  <c r="Z173" i="147"/>
  <c r="Z106" i="147"/>
  <c r="R106" i="147"/>
  <c r="R173" i="147"/>
  <c r="AF106" i="147"/>
  <c r="AF173" i="147"/>
  <c r="T106" i="147"/>
  <c r="T173" i="147"/>
  <c r="AD106" i="147"/>
  <c r="AD173" i="147"/>
  <c r="H106" i="147"/>
  <c r="H173" i="147"/>
  <c r="L173" i="146"/>
  <c r="L106" i="146"/>
  <c r="O173" i="144"/>
  <c r="O106" i="144"/>
  <c r="AE106" i="146"/>
  <c r="AE173" i="146"/>
  <c r="B173" i="145"/>
  <c r="B106" i="145"/>
  <c r="C106" i="144"/>
  <c r="C173" i="144"/>
  <c r="U106" i="146"/>
  <c r="U173" i="146"/>
  <c r="K106" i="145"/>
  <c r="K173" i="145"/>
  <c r="X106" i="144"/>
  <c r="X173" i="144"/>
  <c r="J173" i="144"/>
  <c r="J106" i="144"/>
  <c r="D106" i="144"/>
  <c r="D173" i="144"/>
  <c r="E173" i="145"/>
  <c r="E106" i="145"/>
  <c r="AA173" i="146"/>
  <c r="AA106" i="146"/>
  <c r="AD106" i="145"/>
  <c r="AD173" i="145"/>
  <c r="L173" i="144"/>
  <c r="L106" i="144"/>
  <c r="Z173" i="145"/>
  <c r="Z106" i="145"/>
  <c r="AA106" i="144"/>
  <c r="AA173" i="144"/>
  <c r="R173" i="144"/>
  <c r="R106" i="144"/>
  <c r="B173" i="144"/>
  <c r="B106" i="144"/>
  <c r="V106" i="144"/>
  <c r="V173" i="144"/>
  <c r="AC106" i="145"/>
  <c r="AC173" i="145"/>
  <c r="S106" i="146"/>
  <c r="S173" i="146"/>
  <c r="M106" i="144"/>
  <c r="M173" i="144"/>
  <c r="W106" i="146"/>
  <c r="W173" i="146"/>
  <c r="Y106" i="144"/>
  <c r="Y173" i="144"/>
  <c r="AD173" i="144"/>
  <c r="AD106" i="144"/>
  <c r="G106" i="146"/>
  <c r="G173" i="146"/>
  <c r="AB173" i="144"/>
  <c r="AB106" i="144"/>
  <c r="F106" i="145"/>
  <c r="F173" i="145"/>
  <c r="L106" i="145"/>
  <c r="L173" i="145"/>
  <c r="V173" i="145"/>
  <c r="V106" i="145"/>
  <c r="Q106" i="145"/>
  <c r="Q173" i="145"/>
  <c r="K106" i="146"/>
  <c r="K173" i="146"/>
  <c r="AF173" i="144"/>
  <c r="AF106" i="144"/>
  <c r="AF106" i="145"/>
  <c r="AF173" i="145"/>
  <c r="J173" i="145"/>
  <c r="J106" i="145"/>
  <c r="I106" i="146"/>
  <c r="I173" i="146"/>
  <c r="T106" i="145"/>
  <c r="T173" i="145"/>
  <c r="H106" i="145"/>
  <c r="H173" i="145"/>
  <c r="C173" i="146"/>
  <c r="C106" i="146"/>
  <c r="O106" i="146"/>
  <c r="O173" i="146"/>
  <c r="N173" i="143"/>
  <c r="N106" i="143"/>
  <c r="L173" i="143"/>
  <c r="L106" i="143"/>
  <c r="AA106" i="143"/>
  <c r="AA173" i="143"/>
  <c r="B173" i="143"/>
  <c r="B106" i="143"/>
  <c r="AC106" i="143"/>
  <c r="AC173" i="143"/>
  <c r="C106" i="143"/>
  <c r="C173" i="143"/>
  <c r="Z173" i="143"/>
  <c r="Z106" i="143"/>
  <c r="O106" i="143"/>
  <c r="O173" i="143"/>
  <c r="X173" i="143"/>
  <c r="X106" i="143"/>
  <c r="E106" i="143"/>
  <c r="E173" i="143"/>
  <c r="AA106" i="142"/>
  <c r="AA173" i="142"/>
  <c r="O106" i="142"/>
  <c r="O173" i="142"/>
  <c r="E106" i="142"/>
  <c r="E173" i="142"/>
  <c r="Q106" i="142"/>
  <c r="Q173" i="142"/>
  <c r="F106" i="142"/>
  <c r="F173" i="142"/>
  <c r="AD106" i="142"/>
  <c r="AD173" i="142"/>
  <c r="V173" i="142"/>
  <c r="V106" i="142"/>
  <c r="R106" i="142"/>
  <c r="R173" i="142"/>
  <c r="J173" i="142"/>
  <c r="J106" i="142"/>
  <c r="AC106" i="142"/>
  <c r="AC173" i="142"/>
  <c r="I172" i="139"/>
  <c r="I39" i="139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I106" i="139" l="1"/>
  <c r="I173" i="139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Y104" i="58" l="1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112" i="58" l="1"/>
  <c r="M179" i="58" s="1"/>
  <c r="N45" i="58"/>
  <c r="M46" i="58"/>
  <c r="M113" i="58" s="1"/>
  <c r="M180" i="58" s="1"/>
  <c r="N112" i="58" l="1"/>
  <c r="N179" i="58" s="1"/>
  <c r="O45" i="58"/>
  <c r="N46" i="58"/>
  <c r="N113" i="58" s="1"/>
  <c r="N180" i="58" s="1"/>
  <c r="O112" i="58" l="1"/>
  <c r="O179" i="58" s="1"/>
  <c r="P45" i="58"/>
  <c r="O46" i="58"/>
  <c r="O113" i="58" s="1"/>
  <c r="O180" i="58" s="1"/>
  <c r="P112" i="58" l="1"/>
  <c r="P179" i="58" s="1"/>
  <c r="P46" i="58"/>
  <c r="P113" i="58" s="1"/>
  <c r="P180" i="58" s="1"/>
  <c r="Q45" i="58"/>
  <c r="Q112" i="58" l="1"/>
  <c r="Q179" i="58" s="1"/>
  <c r="R45" i="58"/>
  <c r="Q46" i="58"/>
  <c r="Q113" i="58" s="1"/>
  <c r="Q180" i="58" s="1"/>
  <c r="R46" i="58" l="1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112" i="58" l="1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U45" i="58" l="1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6" i="58"/>
  <c r="U113" i="58" s="1"/>
  <c r="U180" i="58" s="1"/>
  <c r="V45" i="58"/>
  <c r="W45" i="58" s="1"/>
  <c r="V112" i="58" l="1"/>
  <c r="V179" i="58" s="1"/>
  <c r="V46" i="58"/>
  <c r="V113" i="58" s="1"/>
  <c r="V180" i="58" s="1"/>
  <c r="X45" i="58"/>
  <c r="W46" i="58"/>
  <c r="W113" i="58" s="1"/>
  <c r="W180" i="58" s="1"/>
  <c r="W112" i="58"/>
  <c r="W179" i="58" s="1"/>
  <c r="X46" i="58" l="1"/>
  <c r="X113" i="58" s="1"/>
  <c r="X180" i="58" s="1"/>
  <c r="X112" i="58"/>
  <c r="X179" i="58" s="1"/>
  <c r="Y45" i="58"/>
  <c r="Y46" i="58" l="1"/>
  <c r="Y113" i="58" s="1"/>
  <c r="Y180" i="58" s="1"/>
  <c r="Y112" i="58"/>
  <c r="Y179" i="58" s="1"/>
  <c r="Z45" i="58"/>
  <c r="Z46" i="58" l="1"/>
  <c r="Z113" i="58" s="1"/>
  <c r="Z180" i="58" s="1"/>
  <c r="Z112" i="58"/>
  <c r="Z179" i="58" s="1"/>
  <c r="AA45" i="58"/>
  <c r="AA46" i="58" l="1"/>
  <c r="AA113" i="58" s="1"/>
  <c r="AA180" i="58" s="1"/>
  <c r="AA112" i="58"/>
  <c r="AA179" i="58" s="1"/>
  <c r="AB45" i="58"/>
  <c r="AB46" i="58" l="1"/>
  <c r="AB113" i="58" s="1"/>
  <c r="AB180" i="58" s="1"/>
  <c r="AB112" i="58"/>
  <c r="AB179" i="58" s="1"/>
  <c r="AC45" i="58"/>
  <c r="AC46" i="58" l="1"/>
  <c r="AC113" i="58" s="1"/>
  <c r="AC180" i="58" s="1"/>
  <c r="AC112" i="58"/>
  <c r="AC179" i="58" s="1"/>
  <c r="AD45" i="58"/>
  <c r="AD46" i="58" l="1"/>
  <c r="AD113" i="58" s="1"/>
  <c r="AD180" i="58" s="1"/>
  <c r="AD112" i="58"/>
  <c r="AD179" i="58" s="1"/>
  <c r="AE45" i="58"/>
  <c r="AE46" i="58" l="1"/>
  <c r="AE113" i="58" s="1"/>
  <c r="AE180" i="58" s="1"/>
  <c r="AE112" i="58"/>
  <c r="AE179" i="58" s="1"/>
  <c r="AF45" i="58"/>
  <c r="AF46" i="58" l="1"/>
  <c r="AF113" i="58" s="1"/>
  <c r="AF180" i="58" s="1"/>
  <c r="AF112" i="58"/>
  <c r="AF179" i="5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D286BA54-B545-41D9-8E4C-B86F1BFB46E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29254973-273E-4C7D-B687-4C016DF8FCA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8382931C-33D8-4753-B751-6A78DBAE7FE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9C0B2DBA-8DE4-4635-B8E6-ED9E50106822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DE3C847-3891-41CE-9DD7-9EE0A53BC9B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985551AA-119C-4FC1-8A22-D435F9D86F2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CB033AD0-156A-4A59-8105-E55A3740504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8322143-1398-4308-9006-6DFFED77A54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B57BE6AE-080A-4AF1-BA44-7291295C134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7F3B62C5-9579-4D04-A3D2-153BCD8B7B7D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4C585C83-FBDD-4066-A481-83945154DCBE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FF2D91ED-D43B-4D33-9039-CAF59AD0FE4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16D4B46C-7FC7-4B45-B1DC-BB839706B31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1E6A161-0438-4619-8E77-65F41899DF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4CB7B84F-77BE-4EDB-B58E-4BBBE5CB1BD2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BA95DF51-AC97-4141-89D1-098AC91DBDD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32B90D1-77F7-4FF1-B63E-006A0047AB74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8273705F-7177-4BA2-8A3B-DA3B268890F7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223653FA-8733-42FA-838A-D926B33909B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6667C8F2-7B42-4765-954E-05CB7BE7228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CF32DBB3-DA2D-4621-88CD-F372535C1C6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30ADCE30-3698-4018-B018-23F5C3A70A4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268B005B-7B38-4E33-BBB5-01198940255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9DCF1367-AA0B-4D9B-A5F9-580A29C4B6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E1662635-BC49-4F7F-94D5-6C32B5AB82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F0DE7CD-96CB-4E9E-A834-D2C9EAFD767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6C4E14-F7C3-40D1-A99B-5EC446C5A6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27B142B9-F875-4655-810A-807205ACEB9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D6181036-18B0-4AD9-8115-8036D82C37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2407FF9-DC9F-4B05-8153-416B2D9DAD8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45F4AFC8-5B4A-45C2-84EF-4D14B668271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5F559B2B-AA16-4F69-909D-851659C8690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1DE77086-CFBA-4B63-8359-7F5FC26FE57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FB049F4C-109C-4223-B9CF-185D88CB305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1ECD7E2E-8AB8-4B7A-89E9-985911003AF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ACEE3823-E4F4-4FEE-A937-6AF48D7EC9E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16000880-8D33-4533-A9DC-A2998A61C6F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08EB710-5CAE-49E7-8F83-C5DB2023096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34D28BCA-0B6F-495C-BF1C-1F908129CE28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BA34D93-6050-4749-A8BE-76C27CAC457B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C86EE94-B858-4907-8C7C-2D831A9E174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5960ADDD-3231-4182-B81B-6B8A3FA623B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02312805-4426-4D29-8695-BDAECF5B1B1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EBA9EB7D-5E18-4384-9A07-445A4C9D8D0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1DEFF2F5-8DCB-4D94-8B0B-DEC0ACC0CFFC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D276572-7B29-4FE3-BADD-44462388A06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B9F87B46-68E7-4ABF-A3D5-9AE6D9C7FA9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1767E1CD-2A8C-4215-A447-EB3E9836C264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7A870AA-CAFB-4769-B171-EAA7DD926DD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BED62FD-90C1-4870-9CF7-30A348C9FC5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6D42393B-C788-4CA5-98FC-BF7872FDB12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BDE72578-1EC8-431C-9EA6-47ECBA7DDD0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12824555-EDF2-4ACF-9087-FCB5154AF7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2272D6-A4E0-48EF-B1DD-BCED7F4E035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044EC4F-FA94-4157-9B4A-26A70296193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33DA5090-3A8A-4A67-8C3A-2D93ACB3379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BF8FD17-2BD7-456A-A0BB-3762DE94A99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1828BEEC-A9EF-436A-A2D4-B9A37A3ED521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DDE74890-64A0-45F6-890F-D4D81C34B878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7CF8477D-A474-42AB-8619-02AE1C47184F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160D3A1D-3BFA-49E9-9A7F-6BE64B89CBB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EA7D54D-8CEB-4FBB-9616-0FA3C0170B16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70D3E24E-E8BF-4BEA-AD93-02527AC1949A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9317F6D4-2989-49C0-98F2-D0C51443065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A415300-768B-464C-8690-2D0DA0583D66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CC37B1A-5FD1-4472-A646-6A71753DD58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9D8C72DA-7508-4CF1-AA93-FE4FC4D39DC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A060E6AC-96A8-454C-B32D-ABDD59A2694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43FA75B-B1DF-49DF-8BB5-180B46260AE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9F796BAF-FFDC-41D4-A60F-CF7D83C5013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ED7328A8-D0A0-417D-91A7-0EF7175B4BD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EB5C364-A0E6-45AB-83F6-E34D6087D4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8E4ECA6A-CFA5-4ACC-99D2-E3ADE49315D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B3A52D51-9D07-40A0-9359-10B57AC427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BE802013-BDB4-4D76-857D-A839F77CCA1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F574C00-F2FA-4CF9-8191-9236665C7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2B9BE311-74BE-4C50-9F66-D4FE19BFD3F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5A859F46-BC00-4086-B008-59B1905B343B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4970A909-17EF-493C-A619-61C12CE93514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A7928702-FD99-4B96-88B0-8190544AB61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2CD9D890-0386-4E04-93C1-4D64FE84D7F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CF139597-BE91-4F3C-89CD-9EBB325C41A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A1C97A32-3D4A-4C3E-AA57-1A8DA4A12FC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7D66204B-DEFC-40E6-AE89-F932D46F48B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3B8321DD-21DD-4483-918A-A551F691C63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33848083-1906-47DA-85CD-E37D37AE210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931A2CBC-ACED-47E8-A6A4-FCF9E2D8771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CA69476-8CF2-4987-B88A-4E2583D622E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D5532559-2316-4D59-AAFE-56D98435450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38EB8BB1-446B-4694-B514-4BDA97D1BBF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11C1BB4D-EAC4-4147-BED3-BF735EA6701F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14950CB9-B405-4A9D-B664-1E1981CB7ED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C603ADB4-D5AF-4DB1-8DA7-8A379FE5FD6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EB4C2641-73BF-4276-81EF-3E4FC106F44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C9C14408-5A10-416C-ACC7-E331A956E6C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02FF0660-BAD8-429D-976F-39446CE96BC2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15606F00-94BA-4866-8506-BC57C1EF857F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C61E3EEB-CC46-4C96-B544-D565D1A05C39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5E703B5B-0676-47F1-B4AB-AE451B64A65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D94F7DB7-91F9-4BE5-B991-4A7BADF09F3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9B27E687-C696-4209-BDBC-9D28204A549D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9458D626-6B9B-4EA4-BCD3-CD08BD90849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2352018C-D6CD-48A5-9576-BA88E72C1AD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DA44E3B1-D79E-448D-9CC2-6C933CA1A288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4B7EBC83-8C56-4C24-BDC4-3B4C3631307B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E7907C33-7EBC-41BC-BA89-A6A7F3FA7E8F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F188D11A-6A1C-4ED8-888A-93B79706D41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CFA291C6-53AD-4A57-B347-90354D1D46A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D8592B1-4143-4E7D-96C0-B5F0E61F6E9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46BA0009-9CA9-41D7-94EC-2FE2C5E522F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99CAF214-3E2B-4766-8D3C-9FD171FC09EF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8BF01F2A-2819-46C7-A07C-9CA84A83D71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08A031F0-6974-41B0-B0C4-A01F6242151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2D3172FD-3716-496A-8B9A-0DFFE8E3176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5825F089-A516-49D7-AFA0-740DFB0E22E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E29BB5D-7537-40F6-BD45-FD3327AB9D2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4F5D55AB-D5BD-42E2-BDC1-909BD9FB1AD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A4F0B4D9-E9D0-46D6-894F-B47A47E399B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7F86EF25-B00D-49B2-A5D5-BA33DDD850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C368DD7B-DC5B-4035-B922-FDD9DD1962F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749F3C3E-EBCE-445F-BA01-9B978D1E803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DCCA7ECF-3B17-49AF-AF02-A23A87F7A5D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841A04FE-EFFC-4C4B-8BBB-11D6ED10EDEB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7611EDCD-E457-4C29-A171-534FD656FA14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48D5FCE8-E53B-4049-BEF4-0BC8C4F62AA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FF07E7E3-74B2-4456-9A1A-55305540D25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775366FD-8432-4FE0-8B64-7AA36A416CC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EBB4BCFD-909F-4350-9459-7E2D0AF046B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5F30113-1C0E-4667-82BA-B5F1F090796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F6736DC-AF1C-4D6E-BABC-6106A87089A9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1D36A194-E1EB-497C-AC46-F8A5E327588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FBECDD5B-61B8-43E4-B51B-6DC1CCD6A65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B2912D-4425-447E-B63F-1E3FF695B62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4791C8FC-F36E-44A6-B7B3-F3024612AA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78377EE-554F-4688-8231-8ACA951B540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1E0C69E2-9441-4AA5-86F0-F9E6B321AFE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6538DD75-A539-47A6-9C92-A004C911A4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AB01351-7F4B-4E69-89C3-91CAACE1541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115B3AC2-59C0-42C7-B04B-DED3FF5EB79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629EF909-EDD7-46F9-9C1B-F846C821FC1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E307CB55-4D1F-4AA6-A724-289D72176245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69758C84-B2B2-4EE6-BC72-3D6B4CA8005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C5C8441-4315-43F6-BF84-BF10917D2CDE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29316D61-F76E-4941-B238-64CEDE90BA04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9E9C82A-23D2-4116-B11B-59B287009B0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FFEE309B-0994-4705-803A-181E2F274492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94E00FBD-3295-4001-B01E-D0543DBB25F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D2F3DFF3-79C3-45CC-83BA-EFD4B09E31A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FDA94DB7-E5BE-4B85-8176-36FEDAEEF36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8DD74251-B57B-4D67-869A-C4DCADABC83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13FF1538-3B68-451A-A8D4-7AAD505095C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DA41749-A54A-444B-AEA4-B819AEB759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08247BFF-9469-4E79-8DAF-CC7117BDA8E6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2F34E9-9F90-4B71-B338-ABBCAD32853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5BB8EB3-2934-4804-9251-56CAC914ECE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0C98D73-7C9C-44E0-8E6F-00714151184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7CE92C78-DA39-4E61-8460-83BE28CA7E7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7B064339-1207-477B-9ECC-3951A3C1AE0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111D13DA-3723-480D-B3D5-77502A7EC37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AE7355A0-DA67-44F9-8F85-A5243D56DA6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2EC6AED5-5A80-4A11-B275-CBD0A2FC26D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7A5E72C-606B-40C9-A724-59DB9871CD7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D4C8DE9A-D8FA-4354-9DDA-4D29D573E39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A965F2F4-AF44-4841-9747-3CBD1754406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4CCF7F0-4B14-4AC4-86FD-71CD13B7B84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A5BA0D0C-993F-4F61-A816-E9A3E700403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6341A5C8-785F-41B5-A781-3FA8432821B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40D436F-70F6-40A1-B7B1-273A4D332F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043250B3-0AD7-44D4-B7BB-D949A7A5510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25EACE2-D608-4E47-97D6-2722D8467E8C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54A16422-56AB-4B2E-B4DB-50BF596E9AE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F7F091B8-51A5-4D1B-A766-538FBFB26773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8128973A-0B0E-4293-988F-E82DF061CF4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B354A684-69FB-414A-A7B2-31FA6D6A454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16E44700-DD86-4F5B-BFF5-B7C1C4A7A79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2EBF13D4-CB61-494A-BED7-E71701A0994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48258379-9788-4166-9BC6-8541C2E9237E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E2335F0B-C5FB-499B-A09F-4B4EEDA4D505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49939BE-5B40-4A98-BE2A-AF232DAAB92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F62D4063-F3E5-495E-A058-47CD09EB8B9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B346895B-303B-450C-89F3-5799473E4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5685E7B2-B71E-4499-9830-B63CF1CD9B5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AB389108-F4E3-4BEF-8907-620449C9CCF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A2987273-8200-46EF-8960-B805D0728C7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A2CB3667-E42A-4807-924B-9DDE29DBE934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778CC73-B7F7-4F9D-BA0F-3759BA9F1997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5A192BC4-1FF2-4D8A-98E8-9BF8A56ECEA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F12AA17-79CC-4BE4-94DF-5C143ABCB380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A767D7E5-6DC2-4AAD-A93E-B89B2331D4C1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66B712EB-363A-41DB-B514-87798D5D2A2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BE51AB3D-655D-46C9-8F8A-1512416C100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017E0957-4314-4CEE-AD10-6660EB8320F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13CCD917-9D5E-4518-BAB9-95D0F020CBE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D91D98F5-AAC9-4DA9-9303-7AB99DE73873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DED902-9215-4A2F-AD15-4B00453D4DE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B35EF5DA-A77C-469E-B000-4F64AFACF1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8E940CAE-7E89-4154-810A-8CA9F0DEDD4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454CBD5B-4ABE-44AB-8580-E8DAF00EBB1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0586A1E9-0E21-4CC9-8B8D-3D456F94F66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C08C5FB-52A2-4E6A-9C3F-2A92DF7CD33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4F3CF03D-F835-4027-BDBB-214EAEA8CBC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C4E48DBA-36EB-4828-8507-92DF22E4B03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F0C7BAC1-3BDD-4B6A-AD28-66597A9A1050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660AFB43-B452-4602-820E-8874F82DDCA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BB26847D-2792-47F6-A309-2EBE9A7C01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1FEFF4B-3655-4E9B-8626-CE29F21ADB7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20B640C4-D86E-48B1-B9A8-E8BFC26E7F5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76D69BB0-E6E3-4C66-B881-2BDE66B723C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C509A636-F03B-413E-867E-D99D7953849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F476110-BF58-48C9-8D7A-CF39F6E2EB6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4F489A40-DAAC-4624-BB35-A55D76958F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7F4B3206-5ED8-4C18-8695-CE75644E2DB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0B213BD1-0A97-4891-B79B-4D85EA807D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6A5FCDE7-2B8F-432A-B8AB-ED586CD4C50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C6189581-FE9D-424B-8C23-D489A9B62FD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80032327-1410-4479-9E14-9CD0947050D8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86B61DB1-B1A9-4B1E-AF6D-7BED29DFDCF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FC134A3-C45B-49D6-88C6-A2A94194600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DBDCAF2F-8223-4B2F-B1C1-44906225BA5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FE5AC1-D07F-4154-97CE-28CD861E783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1944CC8-3E12-474C-B2BA-5CE5BE17284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C16C931C-929E-47BC-9593-A810D1E8338D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CDF549A5-FC08-4287-B0D3-B62E3402BC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CFD1DCD-3494-4D60-B8E0-3155ADD7EBA5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964A651B-56E3-44F0-A087-03E25213ABB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7AC60244-0C7F-4CD5-A770-D11721BA794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E55CD1DE-F543-4606-9A90-1E45DEB48F7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624DA7EC-125E-42A9-86C6-5C2EAD16FABC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54B3D96-1C25-45C9-8346-22AD6A9CFA7A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39C466BA-BD03-46DA-BD8C-C7D5900D70D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B50C3AF-1E04-4FEB-9C3F-E9C581AEAEB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C3C0CF82-8CE8-4CF0-A088-AFB2F833C78A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EE5D3DBD-6F1C-4FFD-8DC1-AC92060F7BE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584AD9A5-FF3B-4635-8B5B-4EA0939FEDE1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13E7679A-967D-4E0D-B004-5B48FD6AAC9F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EDEB6E32-81C8-4487-A324-CE6504EB14F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37FF80E0-F760-4ADD-883D-EE70D9CFEDF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4AEBDFA3-6B79-4B24-B1AA-34D30A7D476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CDB3B67F-53B5-4322-B53C-3F60644047FE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2984D38-D68B-45FA-8516-17DD422AEFA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449A6216-50AA-416A-8BEF-D4CDBD7CB76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E63FF41A-DDD0-4154-A91D-6F21B10021B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0B908C4E-1B0A-42B1-8BB5-DD24FE1DADB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8DA60377-E2C5-4FEB-9A58-FF5E14592DF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F39E1B06-4010-439C-AB7A-D44CE415911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CFB4255-94EC-46E5-B251-E2C0CEB8FD1A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C0090E7-53F5-4D5C-A0B0-23F0F420C4B7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B04B844E-1FC7-46DE-8040-49C466972BC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52CD092E-DADC-43D3-B6B4-2691B8D595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9DB3829E-2491-4439-9167-CE44962A92C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0F96ACFE-148A-4D09-B182-F6F674113D5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4D03628B-D280-4C80-B572-501B00C86F0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CE56F65C-CC5C-4596-A366-C8120EEE26B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A7F46AA7-AA38-4368-A186-7A28A733B29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1EF0D5B-BE0A-44EB-B1C3-D122AE9F42D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4F34571-DBA3-41A1-B871-04A90715328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9D6E3E1C-3128-48EF-8317-3C86BACE935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E63F4F18-D932-40AE-A0E5-1E2A834DB60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25F314F8-A9E1-4344-8C12-70353EE9292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377D13C7-D8DE-402A-82B8-0793AC53F99B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3BE8B004-75FD-4EC1-B457-CE96C8AC91C0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99DBCF3B-9589-41F2-BBBE-545735749F6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E01C0A0E-317F-478C-8AE6-12C30C90626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AF824873-2478-4E38-9D63-9E990AF9177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B6C42AFD-7B2C-4685-BB6B-D8BFD75AEA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0C93BE1-F3D6-42F9-A564-9D8B84DB2CB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ED21C660-9887-4594-8908-6DB646417AD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6B82250A-6D64-4A1D-95BA-E303D76727C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01E017-5880-4603-B9AA-FD3F851198B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AED3BE94-052F-4604-9463-CF9480AFEAC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7084BD13-CA8C-449E-B936-30E8AB7D709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77B80960-F590-4552-B708-52F4042B228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47800F65-DE94-4257-B599-AF306F8B0B8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0E70C61-189E-4469-9FF3-C5A9B0040E0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979E7B76-D879-4857-9982-900FAF0973C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AEBC78DE-2A29-4E2A-A330-B18ADE3F2514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603D6F-FBC3-4D1E-8A1D-511F92654794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2BC9E59-A572-482E-AA30-E31F7F0EB14B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AD92B0B7-BB28-4948-8DFB-ADE29382342E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8C876-4EDF-44BF-B61B-D5387DE26FE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6DCB627-7D95-4D8F-B959-86F363BA384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23AF90F5-12C3-4E70-9544-3F1D57EEBA4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84D5E6C1-15E0-4521-8A15-C8B94B82017F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CC9B1418-2446-4147-B597-39DFB89375D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B4AD969D-A9F8-46BA-9889-213B8DB5132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B39E91A-D664-4D33-B4C1-4A680106B5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2A9C6B78-065D-479F-8CE0-E6B321BA2C7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EB629582-EC36-4F6D-827A-528108B1832D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FCC4FD98-FDDD-4492-AE83-F33E581675F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726BBCB8-8777-4E83-8BCB-14B204F7A32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657D7D11-2D8D-496D-A7DD-25966FF84E42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5FA99682-6077-49D3-A1ED-047EFD88D7D5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E071F2E9-FF1C-406C-B3F6-6A4ECA0F722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91B66C3F-BF2B-43E2-9970-A454F3C9274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B6B5BA85-76DB-4B18-97BB-97B98B20B356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55AC619D-08D7-413C-A090-0741F308BC2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691F9213-0462-408F-A3FC-FC43C9C737C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A6E12441-9C53-4FC1-BF55-2CB37EE261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0530ACD8-D1EC-48FE-BE1F-1DD38E3C1AC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DAB1B45C-97B2-44F7-9636-3D5A885D176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4949DE6D-EABE-44EA-B9B2-D880FBE3351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22ED155-8A43-44E7-ABB9-F091917097A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39B74CB2-5E14-4638-B084-6C518CBD85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26223D2D-579F-4556-A449-CE4E33A34CA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8F724F48-3515-42E0-886F-65D78312CBE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01B7ECB8-B612-4197-9D37-17C90560EC4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AB615380-B637-4BAD-B5DA-6A67DC631BA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40AAEC96-176D-425D-9E44-1D2BD2F95E8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D6F1592D-581E-4124-ADA3-2BFD1734772F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0737184C-FAE9-42FD-83C9-6851A33DDB5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79DE44F-A8EC-45A6-BE9D-0E3A291D75F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E6586C89-E5E4-4517-A0EB-A8C627B70E3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BA7FE6AE-6769-4DE6-B06D-4FA196C3AAC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0B30D159-1733-48C9-A211-D8822AB7637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AB8EA0D0-AFC9-4D5C-AEE1-DC61906DBFD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4C86617F-9247-4D10-8357-D28EDF2C539B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69A01DFD-8EEE-4049-9615-305F46EACAD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249335-8E5B-43F2-8981-9FC0E06C68D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95FFA4FF-4346-4667-9795-F78A29C8A1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F36CB48-B452-4EF0-91C9-491E52CCBA0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B6E92892-E71A-489C-BDD3-656000BA18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27E53CD2-E5B6-406D-817B-66021BB4477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BB11DBD6-30D7-4CB4-A55D-9EA217548DD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EF779412-E57C-4FD9-AFF2-BAECF8986554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81963520-0E99-4A1C-B493-4ACF805EFEA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8186BF38-7253-42D5-A65C-0631A134421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C6A62036-E3B8-4DD1-B33D-C7BF1D5F6A91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61E25859-B8EA-499D-8DF3-D9C9D2B1730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51C6FBC6-C791-463E-B3D1-0940645EF811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DB73F1D-F68D-4421-B38E-D85A3D0E918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BC4C6A1-5BF3-4D74-88E7-075569A1BF4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388043CA-E3BA-4373-A367-2FC3D044E59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13908A4D-90E7-46ED-9D30-6024160984B5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9F53105-E093-4818-AEF3-84086CF4530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355D08DF-B966-409D-9A79-80D524AB72CE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4CEE200C-347D-4725-8789-12E2EA8FACEF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3EFAB641-3658-4460-AC79-F5B78251D75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7C034FA7-0EBD-49F0-9660-3418AAE8EBF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15F6669-BE2A-493C-841E-FB96B96B370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1DEB1EDD-16A0-4BA4-B497-83CC934348A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9FE5B0D-E5D9-4AFB-8F2A-AFE2DDBD3CF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BE20FA5E-02DF-4896-9CA8-0A778C7A446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75D10B9-6795-48BF-9532-F36378FAD41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F54C5903-2758-440E-BF96-558F71FB90A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80653111-E0C5-42B5-95E2-E2A5DBB7AF1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9CA5A7C-1811-4892-8D3E-4F5D6736BD8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B00D2E79-03B3-4C32-BC3B-E26E2C1D995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FD6B0EC-DD20-4FD0-BCE9-FA7F7A44BE9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87AE8F7-6F3A-4C3D-8352-02F730ED047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95E7FFF3-2A85-4B0C-BA58-CFAA9A36662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D5F6E02-1797-4900-8A55-643C3A5D1A1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E550AB17-4A20-4D68-9032-00EEC5B4889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56E1BFC3-8FA5-4856-8B11-C11E7682B2B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D4644176-D066-4F06-811E-755AE0F5221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8FFA9F6-8446-4EB1-8161-AFC70B725283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BFD66E0-96A5-4F97-922E-0102B9F8006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60F4AE85-012C-4728-B431-D95E552D6B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43CFA8E7-0600-4642-AED3-187142EE480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932D1595-D315-4F5C-A7F2-CBAA562E761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14401D7A-6BAB-4D31-A536-EA6B524473E3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BFE0B3ED-CA69-41CF-BA8C-5CEA3B282B45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B9ECBC6D-94DF-4C29-9CC5-878EBFCFF79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8110F46C-4894-4747-8CEC-22AE9D53FFB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43E2586-4B56-44EA-9EBB-3479623E38D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6B4E37A3-EB7A-4AE5-8D84-C3021329F8A5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87A9E8E5-A049-4275-A4A6-A001EE06214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839DF8D9-EFBE-43D1-BC39-AE0B99027A90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952D5615-E7F3-4779-9953-EF95B23EC2B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8E40C5F0-3B73-4895-8F18-14E2E34398CF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565592E9-3D83-407B-893E-62FEB405446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30F1F238-2816-4CDF-BA57-721857ACF6E5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20D03639-9FA9-4E4D-8208-7AF5242B16D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7F756528-46A6-4C38-B037-3853F830BF8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556863BB-E8EE-49F3-A3D9-24D09B9F0AA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A5AA2DE-FFCF-483A-A3E7-51414FACDF9D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AAD4C347-0363-41E0-8585-4B1FD2A5263D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9F51B5C-8CBE-4AED-9694-74D46E4DB945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4437F64-48E7-43D4-8F84-1DE4E3D1B287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3411B3D-FC7B-4A18-BEC6-25CEFC852281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B02FFC96-10EF-40EB-8953-BFB4EB19E65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C1312FBA-A03E-4C52-A02C-92077A81959D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073CAC4E-694B-4C27-A0BF-BF6D143D0C7B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C459C027-90C4-4185-84D6-80F92FE0EF21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CF627E05-7B7A-494E-94D2-48E54A37E806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DEA19951-8DAF-42EC-9CA6-05721E13B35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4B975CC8-1BA4-4172-A35E-111F44AB187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B983826-756D-42CD-A741-FA1373A5710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B3A97837-6B51-4CBC-835C-162BC71DB0C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21D34A71-2C02-4E59-96AB-F379BCC2EA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1C165C30-0CC2-422F-AC13-685F56E8F2F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6E9A0373-E751-4E80-AA83-88E6ACD8B5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C60212B-FBB1-4AA5-B060-9A3416EE0F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0B98C32-276C-4DC4-9731-892A9433D8A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4F6BBEA7-3C4E-4D4E-AFBC-3B58414DAE4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3B6F407D-8C1D-4613-8600-8361A36BBEF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40FD792E-C181-4235-8086-8A5ED0A19DB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C92F785-732F-4F3E-9033-08AF616F07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BA8D33A0-C857-473E-A221-A9279191A40C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B6E75423-6594-4125-A7C7-7969E9121FEC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8048C055-22F4-49E8-975E-698BF68CAD53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29D6B0ED-3AC1-4991-98E6-A18E1571E3C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C20082B2-83CC-419D-905C-B2D2165BF2F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2FF87C3-0287-4BE8-A5B4-00917A8308D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9DF16799-78BC-49F8-B6E1-E8E0255BC7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267C66D3-62A3-4971-83B6-55E355E056B3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A5E27B2C-4BEE-4EF2-96A6-2080243A448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D8B7238F-90A8-422D-986B-9F9D61FE5B6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E8071DE-FAD9-4B2F-85C0-8C168684C41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CB53E064-82C5-4E48-A01B-23D8E0081A8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8000973-7FF7-49ED-B3BE-E87D9D2FD30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411D1F12-05A4-407E-8DE1-65F8AB6EBD7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B603FD64-1E8A-4CD1-8B06-D396A6EDC77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1314C974-80E3-4556-BE4B-A74E2C0E8AB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115C952D-978E-4B01-B448-2B63011BEC34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1BD19940-E7B0-439F-BBC3-0AEEA0226479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7386F5-4DA8-4224-BB94-C11977E83D7A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4C161F54-24C0-4B4C-9B25-DE5024F3240F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FA742312-972B-4ABE-99AD-C5A52C7C96A3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EFA5216E-8B0A-4B35-B120-53FEB6D5F27D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C434A81-4283-4900-9497-7B724EC71CE2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4C57FC3-60E4-4096-A417-FBA350D5B16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61BB58D1-9498-4C2A-A26C-5D0B6DC5D3D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FE45A8ED-F694-4BAE-B599-0798DFB5E8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1DC21B1-94ED-4416-A7C7-36BEFE989FA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6578A9C-E469-40F1-B4BA-2B8D458B78FD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A47F691-CEE7-4449-9F78-1DF438C5448F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A55BEDDF-8ED0-4E0C-9DA7-8FD57A3929C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5C97F585-B8FC-4B1E-A476-D8A45948B69B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0A1EF781-8A9B-4914-94C2-7E1397100A0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50EA3E8D-4426-42BB-A7F6-9A5D9CE37E7B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40F4C10-7E93-4F3A-8C11-1BD41D7915B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FE2D4DC1-8017-4810-A45B-EE5913ED3A0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5241162A-359F-4F8F-A9EC-B29A84E6F207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8B6E53B-2540-4F95-870B-D6662C363F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AD45EF90-2D96-4131-8E79-E91C071CB5C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F8AF6330-BFE1-4F30-AB86-F68CCE0408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5ED56141-04E8-4A1D-8BAA-456CCEE99D1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5F0237B7-5497-4E5F-A89A-F205B169E7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351077CB-FE5C-495E-B655-255FECEE449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04C9F2BA-FAC2-461D-B6AA-784098B9FA9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7542F76A-89A4-4125-9217-EEF6E0DA66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1061D637-2BEC-4785-9B69-A85808AA6E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6B20B9B4-F44F-4D87-8A71-05EA6F86953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D242EC19-960C-497F-9CF0-FA6CD692111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C83966D8-50E1-4124-BE9E-1C5BD483633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E1A4F304-C932-4473-B4C2-D3A01BF8FD5C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ABA8C0A5-969A-4684-B969-0A37C329AAD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FF1C9D3B-394F-4DE3-BEEB-ACE587F15BB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AC46A7ED-CD3A-40A5-A53E-89DD0916399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EDF04EF3-7119-459A-8C1E-C649418084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23F6EC4B-A11A-4434-A965-3DCDF3E50E1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1A1587F-2976-400E-B5BF-D91BDADBAB0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8CCA5E91-50BD-4C55-9EAF-2DF7077CEA0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DFCD9F8B-D031-497C-A628-EC932D8A7F2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895A8394-472E-4F6D-B061-901CD2E1F1D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BF86BDF-CB2C-4CBD-A492-ED9F7DE0E065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0621F493-A92E-4528-8013-D5167C75E4F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C5F853C-A042-40E3-9C56-00A96B6F8B55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FE478C33-1065-4DA9-BF97-4DDE10C1998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A661B7F4-05B5-4F56-8BC5-D6003BD076BD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6BF845AF-699F-4905-9E76-7129A71150D0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165416C2-BD3F-47A1-AD7F-D5BC38A9FAA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57F4E99E-1E52-4B7B-8514-89DFFA2FDF1A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25C1FA9E-5530-4F82-8D7D-995762F713FD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41DFC98D-C04F-46E7-80E6-596D035A759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5839C37-FAD8-4285-9780-4466B2F8B1D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E2DE8AB8-9071-4650-B45A-B86D5047DFB9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9F1FB988-5465-430A-A29D-CBD0A14AA85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27D1ADF-9829-4338-BD91-9BD8A17D3B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9FA6B95E-4BC2-478C-B9C8-55BFA1A4ACA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C2062831-A846-4429-B1CF-9A46245DCF4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4185346D-37A3-4FAF-BFA1-ACBC52349FA6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F7D626AE-B72F-4FD0-B798-11C778BDDDB6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9026EC66-A0A2-4779-AE31-1F7686793D69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BF8333BB-AEB4-415D-9948-BDF54803665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4D4F0E3F-8BA9-4A1E-9EEC-7A2058F11B6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6EA22BAF-D72A-4456-94B6-D1912193681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7CF58E8B-6B09-4DEB-B0C8-CF7A5CCC21C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DC1CE2DA-6276-4C51-8A74-7493C554CDC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9FE97D3B-054D-4257-A188-50E353CB0E6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DB27B081-8A99-4007-8AB6-96293BCA383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C41C7C6D-14E9-4D47-A855-DA1B5D8AFDF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6047A55-8DF4-45DD-896B-F70633CB2B4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C821F368-4AEB-4A24-BBE6-BA205759CBD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BC0D3B4D-F188-469A-B842-C4B2EBDA76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059D5E3-396A-4800-A136-F295B07B291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D1B47CE3-5809-43B1-9DC7-E2D990D7323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A7B5050-FECD-4C0C-8A77-6549AD2F4D1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1A1FCDC8-138E-4437-8CA4-81871E4A4A6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5887B5AF-B426-471D-AAEB-C2D7ADB7FBB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D2EB6CE3-6142-470D-8F9D-A1D0C9327A8C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8DC7688-DF54-4490-8994-C05B6E6D97DB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D12991E4-3667-4B18-A7CD-2EC435D3EEF3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B2184416-1003-4B17-9EF9-C92B66BADDA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D40BE813-DF03-49A4-8B4E-BF9103DA81E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9045E17B-6A4A-4CAB-BC9C-609A33832E7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919E9264-6CA8-4E02-BB70-26427F66121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CDD8DA8-B260-4BBE-8DBF-9A12162B0297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249B1511-2236-4047-A743-3DE8CF06DF45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A72CB8B5-B647-45A1-ABA8-F69635B8B4D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2E445C43-1D1F-4D6F-914D-4EE8F297175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537DA7-C914-45DC-BAB5-523BC00E145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B1795AD5-07E7-408A-B6EC-FFC646C3DF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0CE8882E-6B39-4A83-B4BC-DA241ED8556E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47D0946-3B8E-4ED7-BC73-8C216E4E9B4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E3133B6D-EE45-44D1-A1A3-3E8B89E89430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417E5FDA-350F-4B8D-8F99-6661049827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8D482EFE-3C38-4088-9C42-2211890620B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31531E03-80CF-4056-ADC5-C7408E6B47C5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FF542D79-42B4-4D23-A41B-B140C3B1A24F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90AF707-8A6C-4F2E-A9B6-928FF853D4F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E8DEA77B-0C51-4E7B-83C1-1533B46961B9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E4AB1227-92BC-4E75-9B98-C816FD371D1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2C35FF77-DBD9-4522-B523-758D52F73B8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F708C04F-6F33-4D37-B159-9AD9A9CA349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9393A7D3-BE06-49D1-8875-28D4E47D1F15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81D71D61-4CC1-4EBB-AED2-55581E44AE2C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E04E1106-4D0E-4D0D-9783-706F7C69BB4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AC49F27-AFCE-4DBF-B31E-AB6C0783092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9019AB3B-836F-4354-A048-C56A3CEAFDA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2DB7FBF1-9C39-40FD-958F-5D30B163E6E0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E63F2EF8-92A0-4AD7-A749-275BA6A59847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BFAF5BC-CE0B-49F9-B1FA-2E0CB90CF5D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D9A4CC05-6B01-4D1B-83F0-F9B47B7D45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0CE17D51-6E9A-4018-B1A1-8B679C15AB8F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5BB7DB9F-D6B0-4FAD-A764-9B9EC9C391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E1E8E9E-9E6D-4901-B23F-2AB26A0B731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260A03C-0271-4544-8A48-D22EA4508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AE588247-2E69-4056-8483-C7A8413986D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916BE98A-EC74-4092-AAFA-8DD2804048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646660D0-E866-4FE6-82DB-EB4BC3009F2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C8C37F-4DBB-4C7B-9E3D-935DC8BDEF5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CB65134F-4E1C-4CEB-BA14-E2F3C2933F2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D746FE52-ACC0-4CA5-A039-8EFB143D20B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357891C5-604C-473F-871A-BDE91308586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F779A006-C206-4751-8C42-A0D7C0BEFDA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8A2C1A64-ACBA-473C-8212-0652A286344B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4BF2F990-91DE-4D57-B340-A9F073B99BB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C864241-1A18-4270-90C5-E9657FE7BDC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5568B381-4765-4094-A528-6F7A04ED9A1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607A5D2F-27E5-4450-95B5-2586E05A57E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7065512-D63C-41EE-9F29-544FBC50CB3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0ECD440E-5D2D-4232-8CE3-1EFAD548B7F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015FCC13-CA54-41B4-939C-6A6AE3F3A1B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827CE53-F61B-4135-B489-6623D155F69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0950B35-46BB-49A1-94C7-0FDD24236E9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3551F818-1FA6-464C-A671-3F2CED23797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06B60484-1814-4B19-A8E6-F177C644601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87964AD2-BC09-4042-909C-40D845CB6403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FEF1FDED-7DBA-4631-8127-1DFFD80400B1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52B50F3C-6CF0-4077-BD68-0BC4B7EC8164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36501481-F488-4D89-8363-0DED69BAA21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AD6675-3B95-4B8F-AD9A-DF9572C4345A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385006C-7CBB-48F0-8DB2-4AFDA0345020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4870F860-C88E-429F-ADE1-84AEFFE74E7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A5063FDB-3EDE-4173-8FB3-0F8A2D44BFC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B065BC1E-64A9-4C77-A72B-120DBCEF5195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E3309EF0-CB86-47FE-99C4-132B5BAE9CCF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03EAA652-413A-4D03-A409-F78A42F195A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6E0E110-DA7D-4C17-98A1-C79D104AE54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EE29E5E-1FF8-42CB-9008-2B5B1FAA798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B1A99F37-FC91-4755-B11B-C864DC82F42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B84AA2BD-E387-4FB4-A8D7-8ADD408063E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AFF204B1-85BD-49D8-84BE-0E863D1F7FA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0A7CB6A9-D519-4191-BE05-0AA003E981A0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CFA6A53-0E4E-4E54-8F34-C606E3460EFB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2F73A8E-3295-4947-85CA-FB46D628E63B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7BB6E073-3C61-4A82-9AB2-53D7A84154D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5F98A2C4-4234-436A-9A54-2755E42D2C04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9596563D-77BF-402E-BE75-BF797EC1FA01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567A0894-418A-4BDB-9A38-DE290412A85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F5B05A6-1670-4A97-ABFB-1B5CC4B95B40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1B0936B-6BD7-4655-AFBC-47CD2E49D5A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50B73B97-88DF-43FB-9066-A7F2EE4B1C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82B5ABA4-9337-48F3-AEE1-2AD8771925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2887A17-B785-4EE6-97C6-E93192C6BF9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52F110C6-AF39-4370-904E-75824AC828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65D57B7E-B72E-4D44-9E37-58EE527D914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76086F2C-AB9A-4F9C-AD22-86B90A1094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ECF1883B-11F6-4BEE-BDB9-E20F3479A16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DB8B2652-5D93-4A8B-971C-B72C7FFAB8C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0CF09C26-AD7C-4525-9E33-E82031298D4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E07B071-21B7-419F-BD30-8F6F8FA1D9E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94D7A5E2-D7F7-40AF-B26D-8DCA63C7899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58A1AB97-C1C2-485C-8819-D9C8E671C9A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46DE3DD-79BC-4E04-BCB6-7CFE25F14D1A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02A439D2-3CCE-476C-8516-EFE5D0D42DF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4BE19EF2-A05E-4F41-BB35-8CB01174F33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CE863DE5-994E-45FD-ADE6-A8947250ED0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326D7EA8-3562-4227-A324-C3665CF4683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7DCE1E0-874B-44FA-B13F-9D812762F60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56C7CC7-1AF7-4F5A-838E-3351FB2609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8D7AB78C-E4F3-4F4E-8819-9D86AAEEF695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3C4529A0-337C-43AC-9F4B-E333AECF9B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10C69CF3-F9E9-4AEB-9593-C43564BAE66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E0161FDD-4706-411B-9972-C6046D7C97C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95AD926C-2090-432D-8DD1-B83DF7696AD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94767856-BFB8-418B-B388-BE51F6DDE60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3E3FFAA2-C1E0-413C-9374-EBDE2FD4A2A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6A54AF16-3725-4676-9D83-FC8677C79E34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1AB38F50-BAEF-45A9-BD87-7E8F586C407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EB2A011C-8882-4A1E-82E7-FE674106D651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36D8CDBF-3EB5-45C8-8146-EB16F6B51B3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46AC255E-1388-4361-A338-853E7054CF3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3D85BD57-9242-488A-8EE8-5DD9C01DA71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9080F89F-1D55-4C64-824A-52A96517309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DE23A55F-7D63-4297-8FC3-23E49A8BD5A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0BDF093-0FE0-4EFF-93C0-2A966167292B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06511ED-BD20-47B6-B2E7-E4E9285531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860E2D50-6FA2-4D8D-8339-C7D031ED48F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AF48B16-375F-48AC-8CE7-ACDCB5F1ED1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43251D26-A551-48C1-8FF3-F1A1B7CAAAC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95830A16-2071-407B-85F0-095AAF785E5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909F5C95-86B0-454C-A269-91B7355CACE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0CFDCBFE-2CC2-4759-A091-0780CA09D4B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E770DB7B-4F0A-4AF6-90F9-FF0380D8FDB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FA8B2C9B-9A0C-4D91-B159-37F50E3A6AE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C790BB12-DA5A-4E24-838C-B75BFEF66C06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54A74B4E-19B0-486E-9C07-4AC59078A4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C5001161-9364-4737-A46B-D808D45622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2B659B92-5701-4C82-B64E-6DDF4D1A8AD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36DE1D18-3741-4456-9B45-42A4869523F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91D32750-EF82-4D40-BEE7-2748598D657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B317BB5E-E2A1-4621-959A-9703E8C7672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6778AE86-A466-48D8-A330-CAE06548051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743563FC-C041-43B1-924F-F8840DA484D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DB459292-8127-4640-8AEC-0A6F00B4CC7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B0D1997F-CB46-44D1-AC04-6408884AE0A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FEC56617-8957-4FE5-9B1D-CE6772F4B0D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BFF08FE-77C1-40CB-8444-C818083AC86F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5A74CDE-55CA-46F4-B01A-C3C5727B286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269FDF07-EDDE-46D3-9EDD-D45FD4B0F4A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4AA57656-B988-457F-81B2-69151A6F7CC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43D6A462-F358-4B75-BB93-26A5025BFEE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4D6ECB44-6813-4D39-9B7F-675D36A1635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2F1D94A-7A08-4AF5-8530-1C530155D68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8D5ED436-0C78-40FB-B9F9-63686A7EE5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3CEBFF44-A37C-49B4-A5A6-8B398BDBBCD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0269360-EF6C-4C24-95A3-DAC0BCC4814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B8AE17-FDD9-4445-813D-E045B4AB54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99858FCB-B616-4B1B-825C-40C3104679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7A76EE8E-D3B1-480B-B62A-F673C7578C3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B9A7631C-76C3-4C5D-A0AF-E3104846220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9B6B432C-4835-4ED5-BAE3-E8810713ACA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A0A19DFB-19CF-40C6-91BA-172406EA52F8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4AF73B36-6C3B-4C31-823D-AD47886985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CD3ED56-8E86-4C2D-AA47-FEB58CD84E9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321013B7-1688-4A0F-9E7E-13E8DCD0F020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71A717FB-CEFE-4633-AC3E-DA960CFD171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05F8C07B-30B1-4842-97AE-C92243C58142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301CEE10-5727-444D-84A4-E7B5B58E59E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D05CE43B-B83F-4370-8207-44952905107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1938F945-9990-490E-9755-1E105E20F0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7B52740F-D8E9-420D-A35C-40F2AB584AC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62D5B6F1-4A6D-42D2-B30E-BEA83E5CBE6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E1910D7-2E92-47F0-8DD9-55986DF3B08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1D748A84-5253-4CF4-80F3-CF0CC2136AE6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D5CED6E4-8436-42D6-8F48-E8B69EA19A4F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05FB55C2-CA80-4253-8E10-93C6074A7040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781D1AD4-9D13-4208-818D-0D9987F7D87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71322E1E-869E-4F3D-BF86-A2303B4B1A01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0334A34-48B4-4967-B429-AC22FFE12A2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B47F1E3E-6367-4EC0-AD30-FB328F864BD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1D5A12A0-8D71-484F-97DD-F1193DF9652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3CEB3FED-C00E-424F-B5FD-DBA99410F35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D664FA78-4FAB-4EDA-888F-C36CCD29DD8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EF31765F-1F99-4989-B28A-91C42807C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3B9B2FC-924E-4016-899E-DD4F3E2B41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3F337A64-B578-46B9-B8A0-1D248990E5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307DBBAB-2CD0-4F13-8333-56C32D262DC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95AA9A30-3DB1-4E8A-9EE5-F9756FA615B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4CE48640-A274-4671-BFCA-E95853AF95E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B9D87F6D-6245-4EFB-86D1-06C3AA43E88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D74C7918-A965-42D6-AF4B-EA41598CB3C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237953B-34D3-4AE0-B7E8-76DD51F539C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FA16F397-B9D7-4AF7-BE5A-AC68ECBE37CF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5786B536-5BFE-4A23-876D-E8A19DEA3AF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93B55460-6D0F-4384-8D2B-E8D81775CB7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7C7BCC2-AA2A-4FF0-BB58-72DB0C300C3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4347EC1-24EC-4FE2-B217-96A5B25D00A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FE9DD0E-A39A-4BEF-82AB-67541708E73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6416C7A5-7F46-4866-8FA8-F315CBC185C9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F02B67A0-D268-48B4-8BEC-6A02D24179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0AB3D778-2BAE-47E3-AB0E-73C035FD221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1A903A5-3A9B-4E4D-A574-C736ACF60615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792F8A48-E469-4E05-9DA6-6CED1861E06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6D4BA75A-0D78-46A1-85EF-B74A0581601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8D898538-507B-41B8-B18D-434188729D8D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A924199-CC32-4A8B-96AF-4B90DCE92B0F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A84B084D-1AD5-4BEB-ACEA-8A09EC5F9D2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8B306AA-8CDF-45D3-8C78-B805D822D57F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118E9B7-D820-4D18-9EA2-9E1CE5531D5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E0D78539-07D2-4D30-B4E8-FEECEB5F3B3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6D5DFD6-994D-4A77-AA52-47DD7DC1F47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EFC85DDE-35B5-43F2-BAC0-C325BC15E66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5C0B922-DEB6-4B4F-BA30-29C9C708A9A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7D75855D-5862-4035-98A8-E0DF162408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03354315-7EE5-439E-87EA-2260D5253BF1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7A5B7CEF-022F-42F3-9A0C-4FA37415E6C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AC559D7-F4D2-4D1F-9C65-EADB94E7523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DEEFD192-8EEB-4215-BDA7-381FFD5CE9D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ABDB7513-9555-452A-A394-558D33B54BC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5A6B9101-8350-4ABB-8D70-4A8B71FD0AF1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A2A4BEC-E207-4E73-BF66-D8C55F2E0E8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AF667014-CB73-460C-B50B-5F8F715EEF56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9ED9AF39-E5BF-4955-B3D6-8A21720ED28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C35F741B-2C53-4526-A2E8-88DF1D743E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E8AFE7B6-F6F0-43A3-A6EA-BC29E680AE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516F7CF1-57DB-46CB-90F9-D21308A569B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EC35E606-77C4-422F-99F8-B5AC629B43B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2425F7E3-A4B7-463B-B4B9-7E8B0BE0BDF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256C1ECF-62F8-467E-A186-A44A007B235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E6C4AED6-30A7-4689-ACEB-72BBEFD8AB8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28F31E67-502B-4DC5-9F5F-144DC6E195F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BD68A4B8-5504-4E43-B78C-1ECE8287B1E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EB680A1-5807-4960-84BA-3FFEBFBA36F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D00A48E-08DD-4570-A23B-602C765A012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1F7B609C-A162-42B4-9C57-5D3D4C22602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FC223912-E357-4491-A78E-73B6375244A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50CA435-FA58-42E0-A4CA-80F4596049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D55DD37C-6666-4F8A-BFFA-0F06883EC43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9A1E9570-B31B-4C3F-933A-697FF909BBE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6C175319-6329-4D4A-AB0E-C2B8EC17A89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76E1657-F11E-431E-91AF-D0592619D963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0E453CEC-CD10-4AFF-B8A6-00634B6A310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0BD09D6-C126-4AEE-AA17-AF2BB537991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17E26D0B-3CF7-4EC3-872D-0F27F9A3B0C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3AD3964-030E-44D1-B834-B3EE4F9EA85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2A90D4C-2DE9-4B1C-B88A-EB3967BE8197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2B8E7255-31BF-4C94-974A-8B979DAD2AC8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004073A7-EF36-4181-BD55-3EFFD8BE48F5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F23863E-62BC-4F02-BDCB-DB539E8E220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10C77A28-014C-455D-9525-4B972D8DA1E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B0D843F0-0536-46F1-93ED-74E5CE5F2E0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9905063B-824B-4138-A37B-E6DBC6AEBD1D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5FBDBC62-42CD-470E-984D-39D8C71A905D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F15C8BAB-32B4-4735-8287-3B8339F2CF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586E967E-E5CD-454B-8B22-BDF39C5FB038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07EEF989-EC34-4FC2-8FD3-C89AEC1E07CC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1C7FB8DE-CD60-4167-BD8A-CC5EBDCBD77C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482DBD5A-2262-44EB-9C14-9916EE1606A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0AAA2E86-B06C-413D-9A4E-21CE9B08892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327C1163-ABB6-4027-8FF2-2CC1864D326F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DE8D779B-E98C-475A-8222-EB1DD7C105C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DB326BC2-E5A2-4230-A0DF-484BF44625A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0645DA99-0D48-4A28-A34C-FD9AFEBB06AD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31DE97A-FADB-4998-8D36-B84947A7DB9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47B8963C-0F14-41F5-8018-78ED49B81941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B94436F-7A07-44CF-825A-7F8F8CAC0141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6DA760B-FC51-428B-AEAE-F8C131CC614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A9CB67-44DC-45C5-906A-83DCA78815D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3634E207-59B5-4A57-9694-D7AB73A22A5A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6836F704-3913-4F4F-AE29-F9C17A83EA26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29D66037-6ADE-42BD-8C74-BFF3D0DE934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3062F327-10F1-46D8-B274-5925DAF551C0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66F10C20-BA40-42F6-8799-CA28D6DB7E1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00894536-75CF-4CF7-81B1-20D2CDD040D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F3537A5F-A439-4674-9321-998854848DE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3B59D110-5043-46ED-AC98-ABDD89FF2A0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CA5335F-5829-4C18-AF59-4685793FB41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AAF8C92-7B9D-4113-8F44-5E071401A14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D9B55EE9-6FAB-4A81-AE9C-139F67CB0FD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95839D3-9583-4F7E-BDB3-F0994E3F2E9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FCDCDCF6-59F5-4760-B96F-926DEA57368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1CF2269-BCFC-4FA8-BEE5-E647DCFE462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23E387FD-8401-47D7-A8F2-8DCEB2DBA7A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333DE13F-CFC0-4EA7-93B9-FFAAA9121B98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492CAC3-ECFD-4DD7-87C6-B589324828CF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90134396-2BD8-40C6-9C70-C785DC6B050D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BE2A3C95-6922-4D40-9325-0D3AE7AA913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C759020D-D1E5-45BE-83AE-93E16C946C8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A5703A8-DEE6-4717-BCB9-FDD57E42AB4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515696EC-0405-4494-BF25-9750971461E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7B19AA18-77D4-4751-8176-FCF18458B316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69B20756-B737-4AE0-8671-8E55EFD295F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0B6AA7D0-7211-4403-8D1F-8905AE17147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C479A9B-8D3D-4CFD-AB04-305FBD787F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888A2709-06F0-4C8C-ADE2-4A1E72563E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ADEC09D1-2511-421E-8357-695C414E61C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0401BCE1-4A3D-443A-8AEB-6F64E3704F9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646B4B0-6559-4D5B-BBAB-07D40860EEE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6D62B087-8C1D-449A-9077-8AFF9EFFF5D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B33CCDE9-83A9-4384-A657-D1589C33296A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C8794809-8E9B-47E1-A9B5-411845B74C0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9BA2FD4F-41BF-402B-A1FA-4BEC2ABF0D11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5A00CFA-3004-4F21-BCC3-4998897C994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B2CE3A28-9402-4AAB-893A-205BCA67555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E9132C-5F85-4721-95BC-1958E824DA3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776F04E-5DDF-4147-A151-5E4CA5050F1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270D55E-9C03-4ADB-AD5E-4C685D93EDCD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A6586D90-D6F4-42E7-A415-E5E5F25289A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60144361-1388-457C-A98D-8A87B94B595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20B6713C-E636-4753-A546-475E884510A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7005A46E-CA05-4417-BDF0-581BE9AF3BE6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96490EF8-83F2-4ACC-965B-6BEB2DF4714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943F61AD-530C-44D8-9DD6-A10876C9B87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7A85E2E8-5AC4-4900-A42D-5F57A043E21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EC7F5170-B99B-452D-86BA-D2A8E14DCF06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4B8CB165-AD14-4B9A-B7D0-03F53268DA2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9768DBE2-372D-4337-85FC-6790B9B162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7EC1FB6E-D92E-45E7-93CC-916C71A5EA8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FE0FB6-1BF1-4ABC-8519-003579A8D3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2244A6AB-5576-45FA-9917-24B302A93C9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410B427F-3C19-4ED7-9BD3-5DF32CBE925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A3E292E4-7E15-4215-854C-97AD22FD7D3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9FE8BA21-67F0-4A05-A9EC-35919BE7507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B888FC9-0A6D-448D-9629-99093169922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723B4D02-0017-4D96-91A5-321FCFBC14F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0E098E7-28B4-4B64-BAFC-62E9B1C6D99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A8552FBC-3128-411F-905C-D5CEB498AD8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C540FD7-B0C9-47B2-ACB4-466353F3A7D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3AF6D081-1E94-48F6-A5DC-B27712153A2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4964F907-6885-4DA4-B146-D8DABBB5520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7D0363BC-B6A5-41FF-9CD0-74C03B58D1A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04BCE66D-8F47-4081-B7E4-8669E95BB54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A2306544-18A2-4165-A84A-379FF7093DD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4DF4BD61-329E-4C58-89B5-64657A9EAC5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E827F67-CAC2-44F8-A0CE-005DD39BD99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DE42810-EAC1-4332-8B24-B73C7714EE6A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81DEC4A-5D56-4731-8A6A-FCD37E4254FB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187F3FD4-9411-4C42-B102-B12D34BB300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4181012-BE6B-4BC5-9781-D656DAEB816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1F333CA1-54FB-4CF6-87AA-30E9E6B999C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E2E40908-E4AB-488C-B255-AA29B0651B5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A578BADD-9A04-467B-801C-E29080E0330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A3576BE8-2080-4B64-9D55-798031821B49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97FEBFD3-6F8B-4184-A22D-C829FDF95DD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86158B2A-FEC5-4926-AE8B-271EB240B6EF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<sst xmlns="http://schemas.openxmlformats.org/spreadsheetml/2006/main" count="1617" uniqueCount="63">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</sst>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zoomScaleNormal="100" workbookViewId="0">
      <pane ySplit="1" topLeftCell="A58" activePane="bottomLeft" state="frozen"/>
      <selection pane="bottomLeft" activeCell="M77" sqref="M77:M80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="80" zoomScaleNormal="80" workbookViewId="0">
      <pane ySplit="1" topLeftCell="A2" activePane="bottomLeft" state="frozen"/>
      <selection activeCell="K8" sqref="K8:K11"/>
      <selection pane="bottomLeft" activeCell="I77" sqref="I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2.1 No reclass; New curve shape; Old Stringency"</f>
        <v>Alternative 2.1 No reclass; New curve shape; Old Stringency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/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63.545293571411086</v>
      </c>
      <c r="J8" s="27">
        <v>66.483108891464823</v>
      </c>
      <c r="K8" s="6">
        <v>67.83990703210695</v>
      </c>
      <c r="L8" s="6">
        <v>69.22439493072136</v>
      </c>
      <c r="M8" s="6">
        <v>70.637137684409538</v>
      </c>
      <c r="N8" s="6">
        <f>M8</f>
        <v>70.637137684409538</v>
      </c>
      <c r="O8" s="6">
        <f t="shared" ref="O8:AD11" si="0">N8</f>
        <v>70.637137684409538</v>
      </c>
      <c r="P8" s="6">
        <f t="shared" si="0"/>
        <v>70.637137684409538</v>
      </c>
      <c r="Q8" s="6">
        <f t="shared" si="0"/>
        <v>70.637137684409538</v>
      </c>
      <c r="R8" s="6">
        <f t="shared" si="0"/>
        <v>70.637137684409538</v>
      </c>
      <c r="S8" s="6">
        <f t="shared" si="0"/>
        <v>70.637137684409538</v>
      </c>
      <c r="T8" s="6">
        <f t="shared" si="0"/>
        <v>70.637137684409538</v>
      </c>
      <c r="U8" s="6">
        <f t="shared" si="0"/>
        <v>70.637137684409538</v>
      </c>
      <c r="V8" s="6">
        <f t="shared" si="0"/>
        <v>70.637137684409538</v>
      </c>
      <c r="W8" s="6">
        <f t="shared" si="0"/>
        <v>70.637137684409538</v>
      </c>
      <c r="X8" s="6">
        <f t="shared" si="0"/>
        <v>70.637137684409538</v>
      </c>
      <c r="Y8" s="6">
        <f t="shared" si="0"/>
        <v>70.637137684409538</v>
      </c>
      <c r="Z8" s="6">
        <f t="shared" si="0"/>
        <v>70.637137684409538</v>
      </c>
      <c r="AA8" s="6">
        <f t="shared" si="0"/>
        <v>70.637137684409538</v>
      </c>
      <c r="AB8" s="6">
        <f t="shared" si="0"/>
        <v>70.637137684409538</v>
      </c>
      <c r="AC8" s="6">
        <f t="shared" si="0"/>
        <v>70.637137684409538</v>
      </c>
      <c r="AD8" s="6">
        <f t="shared" si="0"/>
        <v>70.637137684409538</v>
      </c>
      <c r="AE8" s="6">
        <f t="shared" ref="AE8:AF11" si="1">AD8</f>
        <v>70.637137684409538</v>
      </c>
      <c r="AF8" s="6">
        <f t="shared" si="1"/>
        <v>70.637137684409538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54.160408406456312</v>
      </c>
      <c r="J9" s="27">
        <v>49.790188226346558</v>
      </c>
      <c r="K9" s="6">
        <v>50.80631451668016</v>
      </c>
      <c r="L9" s="6">
        <v>51.843178078245046</v>
      </c>
      <c r="M9" s="6">
        <v>52.901202120658212</v>
      </c>
      <c r="N9" s="6">
        <f>M9</f>
        <v>52.901202120658212</v>
      </c>
      <c r="O9" s="6">
        <f t="shared" si="0"/>
        <v>52.901202120658212</v>
      </c>
      <c r="P9" s="6">
        <f t="shared" si="0"/>
        <v>52.901202120658212</v>
      </c>
      <c r="Q9" s="6">
        <f t="shared" si="0"/>
        <v>52.901202120658212</v>
      </c>
      <c r="R9" s="6">
        <f t="shared" si="0"/>
        <v>52.901202120658212</v>
      </c>
      <c r="S9" s="6">
        <f t="shared" si="0"/>
        <v>52.901202120658212</v>
      </c>
      <c r="T9" s="6">
        <f t="shared" si="0"/>
        <v>52.901202120658212</v>
      </c>
      <c r="U9" s="6">
        <f t="shared" si="0"/>
        <v>52.901202120658212</v>
      </c>
      <c r="V9" s="6">
        <f t="shared" si="0"/>
        <v>52.901202120658212</v>
      </c>
      <c r="W9" s="6">
        <f t="shared" si="0"/>
        <v>52.901202120658212</v>
      </c>
      <c r="X9" s="6">
        <f t="shared" si="0"/>
        <v>52.901202120658212</v>
      </c>
      <c r="Y9" s="6">
        <f t="shared" si="0"/>
        <v>52.901202120658212</v>
      </c>
      <c r="Z9" s="6">
        <f t="shared" si="0"/>
        <v>52.901202120658212</v>
      </c>
      <c r="AA9" s="6">
        <f t="shared" si="0"/>
        <v>52.901202120658212</v>
      </c>
      <c r="AB9" s="6">
        <f t="shared" si="0"/>
        <v>52.901202120658212</v>
      </c>
      <c r="AC9" s="6">
        <f t="shared" si="0"/>
        <v>52.901202120658212</v>
      </c>
      <c r="AD9" s="6">
        <f t="shared" si="0"/>
        <v>52.901202120658212</v>
      </c>
      <c r="AE9" s="6">
        <f t="shared" si="1"/>
        <v>52.901202120658212</v>
      </c>
      <c r="AF9" s="6">
        <f t="shared" si="1"/>
        <v>52.901202120658212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2.4789682058692258E-4</v>
      </c>
      <c r="J10" s="28">
        <v>4.2023865270906559E-4</v>
      </c>
      <c r="K10" s="20">
        <v>4.1183387965488432E-4</v>
      </c>
      <c r="L10" s="20">
        <v>4.0359720206178674E-4</v>
      </c>
      <c r="M10" s="20">
        <v>3.9552525802055098E-4</v>
      </c>
      <c r="N10" s="20">
        <f>M10</f>
        <v>3.9552525802055098E-4</v>
      </c>
      <c r="O10" s="20">
        <f t="shared" si="0"/>
        <v>3.9552525802055098E-4</v>
      </c>
      <c r="P10" s="20">
        <f t="shared" si="0"/>
        <v>3.9552525802055098E-4</v>
      </c>
      <c r="Q10" s="20">
        <f t="shared" si="0"/>
        <v>3.9552525802055098E-4</v>
      </c>
      <c r="R10" s="20">
        <f t="shared" si="0"/>
        <v>3.9552525802055098E-4</v>
      </c>
      <c r="S10" s="20">
        <f t="shared" si="0"/>
        <v>3.9552525802055098E-4</v>
      </c>
      <c r="T10" s="20">
        <f t="shared" si="0"/>
        <v>3.9552525802055098E-4</v>
      </c>
      <c r="U10" s="20">
        <f t="shared" si="0"/>
        <v>3.9552525802055098E-4</v>
      </c>
      <c r="V10" s="20">
        <f t="shared" si="0"/>
        <v>3.9552525802055098E-4</v>
      </c>
      <c r="W10" s="20">
        <f t="shared" si="0"/>
        <v>3.9552525802055098E-4</v>
      </c>
      <c r="X10" s="20">
        <f t="shared" si="0"/>
        <v>3.9552525802055098E-4</v>
      </c>
      <c r="Y10" s="20">
        <f t="shared" si="0"/>
        <v>3.9552525802055098E-4</v>
      </c>
      <c r="Z10" s="20">
        <f t="shared" si="0"/>
        <v>3.9552525802055098E-4</v>
      </c>
      <c r="AA10" s="20">
        <f t="shared" si="0"/>
        <v>3.9552525802055098E-4</v>
      </c>
      <c r="AB10" s="20">
        <f t="shared" si="0"/>
        <v>3.9552525802055098E-4</v>
      </c>
      <c r="AC10" s="20">
        <f t="shared" si="0"/>
        <v>3.9552525802055098E-4</v>
      </c>
      <c r="AD10" s="20">
        <f t="shared" si="0"/>
        <v>3.9552525802055098E-4</v>
      </c>
      <c r="AE10" s="20">
        <f t="shared" si="1"/>
        <v>3.9552525802055098E-4</v>
      </c>
      <c r="AF10" s="20">
        <f t="shared" si="1"/>
        <v>3.9552525802055098E-4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5.0772433891420402E-3</v>
      </c>
      <c r="J11" s="29">
        <v>-3.8693248431060185E-3</v>
      </c>
      <c r="K11" s="20">
        <v>-3.7919383462438985E-3</v>
      </c>
      <c r="L11" s="20">
        <v>-3.7160995793190212E-3</v>
      </c>
      <c r="M11" s="20">
        <v>-3.6417775877326405E-3</v>
      </c>
      <c r="N11" s="20">
        <f>M11</f>
        <v>-3.6417775877326405E-3</v>
      </c>
      <c r="O11" s="20">
        <f t="shared" si="0"/>
        <v>-3.6417775877326405E-3</v>
      </c>
      <c r="P11" s="20">
        <f t="shared" si="0"/>
        <v>-3.6417775877326405E-3</v>
      </c>
      <c r="Q11" s="20">
        <f t="shared" si="0"/>
        <v>-3.6417775877326405E-3</v>
      </c>
      <c r="R11" s="20">
        <f t="shared" si="0"/>
        <v>-3.6417775877326405E-3</v>
      </c>
      <c r="S11" s="20">
        <f t="shared" si="0"/>
        <v>-3.6417775877326405E-3</v>
      </c>
      <c r="T11" s="20">
        <f t="shared" si="0"/>
        <v>-3.6417775877326405E-3</v>
      </c>
      <c r="U11" s="20">
        <f t="shared" si="0"/>
        <v>-3.6417775877326405E-3</v>
      </c>
      <c r="V11" s="20">
        <f t="shared" si="0"/>
        <v>-3.6417775877326405E-3</v>
      </c>
      <c r="W11" s="20">
        <f t="shared" si="0"/>
        <v>-3.6417775877326405E-3</v>
      </c>
      <c r="X11" s="20">
        <f t="shared" si="0"/>
        <v>-3.6417775877326405E-3</v>
      </c>
      <c r="Y11" s="20">
        <f t="shared" si="0"/>
        <v>-3.6417775877326405E-3</v>
      </c>
      <c r="Z11" s="20">
        <f t="shared" si="0"/>
        <v>-3.6417775877326405E-3</v>
      </c>
      <c r="AA11" s="20">
        <f t="shared" si="0"/>
        <v>-3.6417775877326405E-3</v>
      </c>
      <c r="AB11" s="20">
        <f t="shared" si="0"/>
        <v>-3.6417775877326405E-3</v>
      </c>
      <c r="AC11" s="20">
        <f t="shared" si="0"/>
        <v>-3.6417775877326405E-3</v>
      </c>
      <c r="AD11" s="20">
        <f t="shared" si="0"/>
        <v>-3.6417775877326405E-3</v>
      </c>
      <c r="AE11" s="20">
        <f t="shared" si="1"/>
        <v>-3.6417775877326405E-3</v>
      </c>
      <c r="AF11" s="20">
        <f t="shared" si="1"/>
        <v>-3.6417775877326405E-3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2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2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2">C37</f>
        <v>15.819256218162545</v>
      </c>
      <c r="D38" s="46">
        <f t="shared" si="2"/>
        <v>15.87358572329026</v>
      </c>
      <c r="E38" s="46">
        <f t="shared" si="2"/>
        <v>16.259684368062732</v>
      </c>
      <c r="F38" s="6">
        <f t="shared" si="2"/>
        <v>0</v>
      </c>
      <c r="G38" s="6">
        <f t="shared" si="2"/>
        <v>0</v>
      </c>
      <c r="H38" s="6">
        <f t="shared" si="2"/>
        <v>0</v>
      </c>
      <c r="I38" s="27">
        <f t="shared" si="2"/>
        <v>0</v>
      </c>
      <c r="J38" s="27">
        <f t="shared" si="2"/>
        <v>0</v>
      </c>
      <c r="K38" s="6">
        <f t="shared" si="2"/>
        <v>0</v>
      </c>
      <c r="L38" s="6">
        <f t="shared" si="2"/>
        <v>0</v>
      </c>
      <c r="M38" s="6">
        <f t="shared" si="2"/>
        <v>0</v>
      </c>
      <c r="N38" s="6">
        <f t="shared" si="2"/>
        <v>0</v>
      </c>
      <c r="O38" s="6">
        <f t="shared" si="2"/>
        <v>0</v>
      </c>
      <c r="P38" s="6">
        <f t="shared" si="2"/>
        <v>0</v>
      </c>
      <c r="Q38" s="6">
        <f t="shared" si="2"/>
        <v>0</v>
      </c>
      <c r="R38" s="6">
        <f t="shared" si="2"/>
        <v>0</v>
      </c>
      <c r="S38" s="6">
        <f t="shared" si="2"/>
        <v>0</v>
      </c>
      <c r="T38" s="6">
        <f t="shared" si="2"/>
        <v>0</v>
      </c>
      <c r="U38" s="6">
        <f t="shared" si="2"/>
        <v>0</v>
      </c>
      <c r="V38" s="6">
        <f t="shared" si="2"/>
        <v>0</v>
      </c>
      <c r="W38" s="6">
        <f t="shared" si="2"/>
        <v>0</v>
      </c>
      <c r="X38" s="6">
        <f t="shared" si="2"/>
        <v>0</v>
      </c>
      <c r="Y38" s="6">
        <f t="shared" si="2"/>
        <v>0</v>
      </c>
      <c r="Z38" s="6">
        <f t="shared" si="2"/>
        <v>0</v>
      </c>
      <c r="AA38" s="6">
        <f t="shared" si="2"/>
        <v>0</v>
      </c>
      <c r="AB38" s="6">
        <f t="shared" si="2"/>
        <v>0</v>
      </c>
      <c r="AC38" s="6">
        <f t="shared" si="2"/>
        <v>0</v>
      </c>
      <c r="AD38" s="6">
        <f t="shared" si="2"/>
        <v>0</v>
      </c>
      <c r="AE38" s="6">
        <f t="shared" si="2"/>
        <v>0</v>
      </c>
      <c r="AF38" s="6">
        <f t="shared" si="2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3">ROUND(C38*6.53,2)</f>
        <v>103.3</v>
      </c>
      <c r="D39" s="46">
        <f t="shared" si="3"/>
        <v>103.65</v>
      </c>
      <c r="E39" s="46">
        <f t="shared" si="3"/>
        <v>106.18</v>
      </c>
      <c r="F39" s="6">
        <f t="shared" si="3"/>
        <v>0</v>
      </c>
      <c r="G39" s="6">
        <f t="shared" si="3"/>
        <v>0</v>
      </c>
      <c r="H39" s="6">
        <f t="shared" si="3"/>
        <v>0</v>
      </c>
      <c r="I39" s="27">
        <f t="shared" si="3"/>
        <v>0</v>
      </c>
      <c r="J39" s="27">
        <f t="shared" si="3"/>
        <v>0</v>
      </c>
      <c r="K39" s="6">
        <f t="shared" si="3"/>
        <v>0</v>
      </c>
      <c r="L39" s="6">
        <f t="shared" si="3"/>
        <v>0</v>
      </c>
      <c r="M39" s="6">
        <f t="shared" si="3"/>
        <v>0</v>
      </c>
      <c r="N39" s="6">
        <f t="shared" si="3"/>
        <v>0</v>
      </c>
      <c r="O39" s="6">
        <f t="shared" si="3"/>
        <v>0</v>
      </c>
      <c r="P39" s="6">
        <f t="shared" si="3"/>
        <v>0</v>
      </c>
      <c r="Q39" s="6">
        <f t="shared" si="3"/>
        <v>0</v>
      </c>
      <c r="R39" s="6">
        <f t="shared" si="3"/>
        <v>0</v>
      </c>
      <c r="S39" s="6">
        <f t="shared" si="3"/>
        <v>0</v>
      </c>
      <c r="T39" s="6">
        <f t="shared" si="3"/>
        <v>0</v>
      </c>
      <c r="U39" s="6">
        <f t="shared" si="3"/>
        <v>0</v>
      </c>
      <c r="V39" s="6">
        <f t="shared" si="3"/>
        <v>0</v>
      </c>
      <c r="W39" s="6">
        <f t="shared" si="3"/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4">C45*0.9</f>
        <v>73844.100000000006</v>
      </c>
      <c r="D46" s="56">
        <f t="shared" si="4"/>
        <v>73844.100000000006</v>
      </c>
      <c r="E46" s="56">
        <f t="shared" si="4"/>
        <v>73844.100000000006</v>
      </c>
      <c r="F46" s="23">
        <f t="shared" si="4"/>
        <v>73844.100000000006</v>
      </c>
      <c r="G46" s="23">
        <f t="shared" si="4"/>
        <v>73844.100000000006</v>
      </c>
      <c r="H46" s="23">
        <f t="shared" si="4"/>
        <v>73844.100000000006</v>
      </c>
      <c r="I46" s="37">
        <f t="shared" si="4"/>
        <v>71990.073000000004</v>
      </c>
      <c r="J46" s="37">
        <f t="shared" si="4"/>
        <v>45385.047000000006</v>
      </c>
      <c r="K46" s="23">
        <f t="shared" si="4"/>
        <v>33138.288</v>
      </c>
      <c r="L46" s="23">
        <f t="shared" si="4"/>
        <v>26096.400000000001</v>
      </c>
      <c r="M46" s="23">
        <f t="shared" si="4"/>
        <v>26096.400000000001</v>
      </c>
      <c r="N46" s="23">
        <f t="shared" si="4"/>
        <v>26096.400000000001</v>
      </c>
      <c r="O46" s="23">
        <f t="shared" si="4"/>
        <v>26096.400000000001</v>
      </c>
      <c r="P46" s="23">
        <f t="shared" si="4"/>
        <v>26096.400000000001</v>
      </c>
      <c r="Q46" s="23">
        <f t="shared" si="4"/>
        <v>26096.400000000001</v>
      </c>
      <c r="R46" s="23">
        <f t="shared" si="4"/>
        <v>26096.400000000001</v>
      </c>
      <c r="S46" s="23">
        <f t="shared" si="4"/>
        <v>26096.400000000001</v>
      </c>
      <c r="T46" s="23">
        <f t="shared" si="4"/>
        <v>26096.400000000001</v>
      </c>
      <c r="U46" s="23">
        <f t="shared" si="4"/>
        <v>26096.400000000001</v>
      </c>
      <c r="V46" s="23">
        <f t="shared" si="4"/>
        <v>26096.400000000001</v>
      </c>
      <c r="W46" s="23">
        <f t="shared" si="4"/>
        <v>26096.400000000001</v>
      </c>
      <c r="X46" s="23">
        <f t="shared" si="4"/>
        <v>26096.400000000001</v>
      </c>
      <c r="Y46" s="23">
        <f t="shared" si="4"/>
        <v>26096.400000000001</v>
      </c>
      <c r="Z46" s="23">
        <f t="shared" si="4"/>
        <v>26096.400000000001</v>
      </c>
      <c r="AA46" s="23">
        <f t="shared" si="4"/>
        <v>26096.400000000001</v>
      </c>
      <c r="AB46" s="23">
        <f t="shared" si="4"/>
        <v>26096.400000000001</v>
      </c>
      <c r="AC46" s="23">
        <f t="shared" si="4"/>
        <v>26096.400000000001</v>
      </c>
      <c r="AD46" s="23">
        <f t="shared" si="4"/>
        <v>26096.400000000001</v>
      </c>
      <c r="AE46" s="23">
        <f t="shared" si="4"/>
        <v>26096.400000000001</v>
      </c>
      <c r="AF46" s="23">
        <f t="shared" si="4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54.383461136364794</v>
      </c>
      <c r="J77" s="32">
        <v>42.408751995116837</v>
      </c>
      <c r="K77" s="6">
        <v>43.401126406281762</v>
      </c>
      <c r="L77" s="6">
        <v>44.28686367987936</v>
      </c>
      <c r="M77" s="6">
        <v>45.190677224366688</v>
      </c>
      <c r="N77" s="6">
        <f>M77</f>
        <v>45.190677224366688</v>
      </c>
      <c r="O77" s="6">
        <f t="shared" ref="O77:AF80" si="5">N77</f>
        <v>45.190677224366688</v>
      </c>
      <c r="P77" s="6">
        <f t="shared" si="5"/>
        <v>45.190677224366688</v>
      </c>
      <c r="Q77" s="6">
        <f t="shared" si="5"/>
        <v>45.190677224366688</v>
      </c>
      <c r="R77" s="6">
        <f t="shared" si="5"/>
        <v>45.190677224366688</v>
      </c>
      <c r="S77" s="6">
        <f t="shared" si="5"/>
        <v>45.190677224366688</v>
      </c>
      <c r="T77" s="6">
        <f t="shared" si="5"/>
        <v>45.190677224366688</v>
      </c>
      <c r="U77" s="6">
        <f t="shared" si="5"/>
        <v>45.190677224366688</v>
      </c>
      <c r="V77" s="6">
        <f t="shared" si="5"/>
        <v>45.190677224366688</v>
      </c>
      <c r="W77" s="6">
        <f t="shared" si="5"/>
        <v>45.190677224366688</v>
      </c>
      <c r="X77" s="6">
        <f t="shared" si="5"/>
        <v>45.190677224366688</v>
      </c>
      <c r="Y77" s="6">
        <f t="shared" si="5"/>
        <v>45.190677224366688</v>
      </c>
      <c r="Z77" s="6">
        <f t="shared" si="5"/>
        <v>45.190677224366688</v>
      </c>
      <c r="AA77" s="6">
        <f t="shared" si="5"/>
        <v>45.190677224366688</v>
      </c>
      <c r="AB77" s="6">
        <f t="shared" si="5"/>
        <v>45.190677224366688</v>
      </c>
      <c r="AC77" s="6">
        <f t="shared" si="5"/>
        <v>45.190677224366688</v>
      </c>
      <c r="AD77" s="6">
        <f t="shared" si="5"/>
        <v>45.190677224366688</v>
      </c>
      <c r="AE77" s="6">
        <f t="shared" si="5"/>
        <v>45.190677224366688</v>
      </c>
      <c r="AF77" s="6">
        <f t="shared" si="5"/>
        <v>45.190677224366688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31.685337053023755</v>
      </c>
      <c r="J78" s="32">
        <v>34.948736755569755</v>
      </c>
      <c r="K78" s="6">
        <v>35.766545118870809</v>
      </c>
      <c r="L78" s="6">
        <v>36.496474611092665</v>
      </c>
      <c r="M78" s="6">
        <v>37.241300623563944</v>
      </c>
      <c r="N78" s="6">
        <f t="shared" ref="N78:AC80" si="6">M78</f>
        <v>37.241300623563944</v>
      </c>
      <c r="O78" s="6">
        <f t="shared" si="6"/>
        <v>37.241300623563944</v>
      </c>
      <c r="P78" s="6">
        <f t="shared" si="6"/>
        <v>37.241300623563944</v>
      </c>
      <c r="Q78" s="6">
        <f t="shared" si="6"/>
        <v>37.241300623563944</v>
      </c>
      <c r="R78" s="6">
        <f t="shared" si="6"/>
        <v>37.241300623563944</v>
      </c>
      <c r="S78" s="6">
        <f t="shared" si="6"/>
        <v>37.241300623563944</v>
      </c>
      <c r="T78" s="6">
        <f t="shared" si="6"/>
        <v>37.241300623563944</v>
      </c>
      <c r="U78" s="6">
        <f t="shared" si="6"/>
        <v>37.241300623563944</v>
      </c>
      <c r="V78" s="6">
        <f t="shared" si="6"/>
        <v>37.241300623563944</v>
      </c>
      <c r="W78" s="6">
        <f t="shared" si="6"/>
        <v>37.241300623563944</v>
      </c>
      <c r="X78" s="6">
        <f t="shared" si="6"/>
        <v>37.241300623563944</v>
      </c>
      <c r="Y78" s="6">
        <f t="shared" si="6"/>
        <v>37.241300623563944</v>
      </c>
      <c r="Z78" s="6">
        <f t="shared" si="6"/>
        <v>37.241300623563944</v>
      </c>
      <c r="AA78" s="6">
        <f t="shared" si="6"/>
        <v>37.241300623563944</v>
      </c>
      <c r="AB78" s="6">
        <f t="shared" si="6"/>
        <v>37.241300623563944</v>
      </c>
      <c r="AC78" s="6">
        <f t="shared" si="6"/>
        <v>37.241300623563944</v>
      </c>
      <c r="AD78" s="6">
        <f t="shared" si="5"/>
        <v>37.241300623563944</v>
      </c>
      <c r="AE78" s="6">
        <f t="shared" si="5"/>
        <v>37.241300623563944</v>
      </c>
      <c r="AF78" s="6">
        <f t="shared" si="5"/>
        <v>37.241300623563944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4.1163738651414194E-4</v>
      </c>
      <c r="J79" s="28">
        <v>2.7962772850901587E-4</v>
      </c>
      <c r="K79" s="20">
        <v>2.7323399117079882E-4</v>
      </c>
      <c r="L79" s="20">
        <v>2.6776931134738283E-4</v>
      </c>
      <c r="M79" s="20">
        <v>2.624139251204352E-4</v>
      </c>
      <c r="N79" s="6">
        <f t="shared" si="6"/>
        <v>2.624139251204352E-4</v>
      </c>
      <c r="O79" s="6">
        <f t="shared" si="5"/>
        <v>2.624139251204352E-4</v>
      </c>
      <c r="P79" s="6">
        <f t="shared" si="5"/>
        <v>2.624139251204352E-4</v>
      </c>
      <c r="Q79" s="6">
        <f t="shared" si="5"/>
        <v>2.624139251204352E-4</v>
      </c>
      <c r="R79" s="6">
        <f t="shared" si="5"/>
        <v>2.624139251204352E-4</v>
      </c>
      <c r="S79" s="6">
        <f t="shared" si="5"/>
        <v>2.624139251204352E-4</v>
      </c>
      <c r="T79" s="6">
        <f t="shared" si="5"/>
        <v>2.624139251204352E-4</v>
      </c>
      <c r="U79" s="6">
        <f t="shared" si="5"/>
        <v>2.624139251204352E-4</v>
      </c>
      <c r="V79" s="6">
        <f t="shared" si="5"/>
        <v>2.624139251204352E-4</v>
      </c>
      <c r="W79" s="6">
        <f t="shared" si="5"/>
        <v>2.624139251204352E-4</v>
      </c>
      <c r="X79" s="6">
        <f t="shared" si="5"/>
        <v>2.624139251204352E-4</v>
      </c>
      <c r="Y79" s="6">
        <f t="shared" si="5"/>
        <v>2.624139251204352E-4</v>
      </c>
      <c r="Z79" s="6">
        <f t="shared" si="5"/>
        <v>2.624139251204352E-4</v>
      </c>
      <c r="AA79" s="6">
        <f t="shared" si="5"/>
        <v>2.624139251204352E-4</v>
      </c>
      <c r="AB79" s="6">
        <f t="shared" si="5"/>
        <v>2.624139251204352E-4</v>
      </c>
      <c r="AC79" s="6">
        <f t="shared" si="5"/>
        <v>2.624139251204352E-4</v>
      </c>
      <c r="AD79" s="6">
        <f t="shared" si="5"/>
        <v>2.624139251204352E-4</v>
      </c>
      <c r="AE79" s="6">
        <f t="shared" si="5"/>
        <v>2.624139251204352E-4</v>
      </c>
      <c r="AF79" s="6">
        <f t="shared" si="5"/>
        <v>2.624139251204352E-4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1.0991730694726075E-3</v>
      </c>
      <c r="J80" s="28">
        <v>9.0393965047759848E-3</v>
      </c>
      <c r="K80" s="20">
        <v>8.8327091091600259E-3</v>
      </c>
      <c r="L80" s="20">
        <v>8.656054926976825E-3</v>
      </c>
      <c r="M80" s="20">
        <v>8.482933828437289E-3</v>
      </c>
      <c r="N80" s="6">
        <f t="shared" si="6"/>
        <v>8.482933828437289E-3</v>
      </c>
      <c r="O80" s="6">
        <f t="shared" si="5"/>
        <v>8.482933828437289E-3</v>
      </c>
      <c r="P80" s="6">
        <f t="shared" si="5"/>
        <v>8.482933828437289E-3</v>
      </c>
      <c r="Q80" s="6">
        <f t="shared" si="5"/>
        <v>8.482933828437289E-3</v>
      </c>
      <c r="R80" s="6">
        <f t="shared" si="5"/>
        <v>8.482933828437289E-3</v>
      </c>
      <c r="S80" s="6">
        <f t="shared" si="5"/>
        <v>8.482933828437289E-3</v>
      </c>
      <c r="T80" s="6">
        <f t="shared" si="5"/>
        <v>8.482933828437289E-3</v>
      </c>
      <c r="U80" s="6">
        <f t="shared" si="5"/>
        <v>8.482933828437289E-3</v>
      </c>
      <c r="V80" s="6">
        <f t="shared" si="5"/>
        <v>8.482933828437289E-3</v>
      </c>
      <c r="W80" s="6">
        <f t="shared" si="5"/>
        <v>8.482933828437289E-3</v>
      </c>
      <c r="X80" s="6">
        <f t="shared" si="5"/>
        <v>8.482933828437289E-3</v>
      </c>
      <c r="Y80" s="6">
        <f t="shared" si="5"/>
        <v>8.482933828437289E-3</v>
      </c>
      <c r="Z80" s="6">
        <f t="shared" si="5"/>
        <v>8.482933828437289E-3</v>
      </c>
      <c r="AA80" s="6">
        <f t="shared" si="5"/>
        <v>8.482933828437289E-3</v>
      </c>
      <c r="AB80" s="6">
        <f t="shared" si="5"/>
        <v>8.482933828437289E-3</v>
      </c>
      <c r="AC80" s="6">
        <f t="shared" si="5"/>
        <v>8.482933828437289E-3</v>
      </c>
      <c r="AD80" s="6">
        <f t="shared" si="5"/>
        <v>8.482933828437289E-3</v>
      </c>
      <c r="AE80" s="6">
        <f t="shared" si="5"/>
        <v>8.482933828437289E-3</v>
      </c>
      <c r="AF80" s="6">
        <f t="shared" si="5"/>
        <v>8.482933828437289E-3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26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26"/>
      <c r="J82" s="26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7">B37</f>
        <v>16.192138686162089</v>
      </c>
      <c r="C104" s="46">
        <f t="shared" si="7"/>
        <v>15.819256218162545</v>
      </c>
      <c r="D104" s="46">
        <f t="shared" si="7"/>
        <v>15.87358572329026</v>
      </c>
      <c r="E104" s="46">
        <f t="shared" si="7"/>
        <v>16.259684368062732</v>
      </c>
      <c r="F104" s="6">
        <f t="shared" si="7"/>
        <v>0</v>
      </c>
      <c r="G104" s="6">
        <f t="shared" si="7"/>
        <v>0</v>
      </c>
      <c r="H104" s="6">
        <f t="shared" si="7"/>
        <v>0</v>
      </c>
      <c r="I104" s="27">
        <f t="shared" si="7"/>
        <v>0</v>
      </c>
      <c r="J104" s="27">
        <f t="shared" si="7"/>
        <v>0</v>
      </c>
      <c r="K104" s="6">
        <f t="shared" si="7"/>
        <v>0</v>
      </c>
      <c r="L104" s="6">
        <f t="shared" si="7"/>
        <v>0</v>
      </c>
      <c r="M104" s="6">
        <f t="shared" si="7"/>
        <v>0</v>
      </c>
      <c r="N104" s="6">
        <f t="shared" si="7"/>
        <v>0</v>
      </c>
      <c r="O104" s="6">
        <f t="shared" si="7"/>
        <v>0</v>
      </c>
      <c r="P104" s="6">
        <f t="shared" si="7"/>
        <v>0</v>
      </c>
      <c r="Q104" s="6">
        <f t="shared" si="7"/>
        <v>0</v>
      </c>
      <c r="R104" s="6">
        <f t="shared" si="7"/>
        <v>0</v>
      </c>
      <c r="S104" s="6">
        <f t="shared" si="7"/>
        <v>0</v>
      </c>
      <c r="T104" s="6">
        <f t="shared" si="7"/>
        <v>0</v>
      </c>
      <c r="U104" s="6">
        <f t="shared" si="7"/>
        <v>0</v>
      </c>
      <c r="V104" s="6">
        <f t="shared" si="7"/>
        <v>0</v>
      </c>
      <c r="W104" s="6">
        <f t="shared" si="7"/>
        <v>0</v>
      </c>
      <c r="X104" s="6">
        <f t="shared" si="7"/>
        <v>0</v>
      </c>
      <c r="Y104" s="6">
        <f t="shared" si="7"/>
        <v>0</v>
      </c>
      <c r="Z104" s="6">
        <f t="shared" si="7"/>
        <v>0</v>
      </c>
      <c r="AA104" s="6">
        <f t="shared" si="7"/>
        <v>0</v>
      </c>
      <c r="AB104" s="6">
        <f t="shared" si="7"/>
        <v>0</v>
      </c>
      <c r="AC104" s="6">
        <f t="shared" si="7"/>
        <v>0</v>
      </c>
      <c r="AD104" s="6">
        <f t="shared" si="7"/>
        <v>0</v>
      </c>
      <c r="AE104" s="6">
        <f t="shared" si="7"/>
        <v>0</v>
      </c>
      <c r="AF104" s="6">
        <f t="shared" si="7"/>
        <v>0</v>
      </c>
    </row>
    <row r="105" spans="1:32" x14ac:dyDescent="0.25">
      <c r="A105" s="4" t="s">
        <v>27</v>
      </c>
      <c r="B105" s="46">
        <f t="shared" si="7"/>
        <v>16.192138686162089</v>
      </c>
      <c r="C105" s="46">
        <f t="shared" si="7"/>
        <v>15.819256218162545</v>
      </c>
      <c r="D105" s="46">
        <f t="shared" si="7"/>
        <v>15.87358572329026</v>
      </c>
      <c r="E105" s="46">
        <f t="shared" si="7"/>
        <v>16.259684368062732</v>
      </c>
      <c r="F105" s="6">
        <f t="shared" si="7"/>
        <v>0</v>
      </c>
      <c r="G105" s="6">
        <f t="shared" si="7"/>
        <v>0</v>
      </c>
      <c r="H105" s="6">
        <f t="shared" si="7"/>
        <v>0</v>
      </c>
      <c r="I105" s="27">
        <f t="shared" si="7"/>
        <v>0</v>
      </c>
      <c r="J105" s="27">
        <f t="shared" si="7"/>
        <v>0</v>
      </c>
      <c r="K105" s="6">
        <f t="shared" si="7"/>
        <v>0</v>
      </c>
      <c r="L105" s="6">
        <f t="shared" si="7"/>
        <v>0</v>
      </c>
      <c r="M105" s="6">
        <f t="shared" si="7"/>
        <v>0</v>
      </c>
      <c r="N105" s="6">
        <f t="shared" si="7"/>
        <v>0</v>
      </c>
      <c r="O105" s="6">
        <f t="shared" si="7"/>
        <v>0</v>
      </c>
      <c r="P105" s="6">
        <f t="shared" si="7"/>
        <v>0</v>
      </c>
      <c r="Q105" s="6">
        <f t="shared" si="7"/>
        <v>0</v>
      </c>
      <c r="R105" s="6">
        <f t="shared" si="7"/>
        <v>0</v>
      </c>
      <c r="S105" s="6">
        <f t="shared" si="7"/>
        <v>0</v>
      </c>
      <c r="T105" s="6">
        <f t="shared" si="7"/>
        <v>0</v>
      </c>
      <c r="U105" s="6">
        <f t="shared" si="7"/>
        <v>0</v>
      </c>
      <c r="V105" s="6">
        <f t="shared" si="7"/>
        <v>0</v>
      </c>
      <c r="W105" s="6">
        <f t="shared" si="7"/>
        <v>0</v>
      </c>
      <c r="X105" s="6">
        <f t="shared" si="7"/>
        <v>0</v>
      </c>
      <c r="Y105" s="6">
        <f t="shared" si="7"/>
        <v>0</v>
      </c>
      <c r="Z105" s="6">
        <f t="shared" si="7"/>
        <v>0</v>
      </c>
      <c r="AA105" s="6">
        <f t="shared" si="7"/>
        <v>0</v>
      </c>
      <c r="AB105" s="6">
        <f t="shared" si="7"/>
        <v>0</v>
      </c>
      <c r="AC105" s="6">
        <f t="shared" si="7"/>
        <v>0</v>
      </c>
      <c r="AD105" s="6">
        <f t="shared" si="7"/>
        <v>0</v>
      </c>
      <c r="AE105" s="6">
        <f t="shared" si="7"/>
        <v>0</v>
      </c>
      <c r="AF105" s="6">
        <f t="shared" si="7"/>
        <v>0</v>
      </c>
    </row>
    <row r="106" spans="1:32" x14ac:dyDescent="0.25">
      <c r="A106" s="4" t="s">
        <v>28</v>
      </c>
      <c r="B106" s="46">
        <f t="shared" si="7"/>
        <v>105.73</v>
      </c>
      <c r="C106" s="46">
        <f t="shared" si="7"/>
        <v>103.3</v>
      </c>
      <c r="D106" s="46">
        <f t="shared" si="7"/>
        <v>103.65</v>
      </c>
      <c r="E106" s="46">
        <f t="shared" si="7"/>
        <v>106.18</v>
      </c>
      <c r="F106" s="6">
        <f t="shared" si="7"/>
        <v>0</v>
      </c>
      <c r="G106" s="6">
        <f t="shared" si="7"/>
        <v>0</v>
      </c>
      <c r="H106" s="6">
        <f t="shared" si="7"/>
        <v>0</v>
      </c>
      <c r="I106" s="27">
        <f t="shared" si="7"/>
        <v>0</v>
      </c>
      <c r="J106" s="27">
        <f t="shared" si="7"/>
        <v>0</v>
      </c>
      <c r="K106" s="6">
        <f t="shared" si="7"/>
        <v>0</v>
      </c>
      <c r="L106" s="6">
        <f t="shared" si="7"/>
        <v>0</v>
      </c>
      <c r="M106" s="6">
        <f t="shared" si="7"/>
        <v>0</v>
      </c>
      <c r="N106" s="6">
        <f t="shared" si="7"/>
        <v>0</v>
      </c>
      <c r="O106" s="6">
        <f t="shared" si="7"/>
        <v>0</v>
      </c>
      <c r="P106" s="6">
        <f t="shared" si="7"/>
        <v>0</v>
      </c>
      <c r="Q106" s="6">
        <f t="shared" si="7"/>
        <v>0</v>
      </c>
      <c r="R106" s="6">
        <f t="shared" si="7"/>
        <v>0</v>
      </c>
      <c r="S106" s="6">
        <f t="shared" si="7"/>
        <v>0</v>
      </c>
      <c r="T106" s="6">
        <f t="shared" si="7"/>
        <v>0</v>
      </c>
      <c r="U106" s="6">
        <f t="shared" si="7"/>
        <v>0</v>
      </c>
      <c r="V106" s="6">
        <f t="shared" si="7"/>
        <v>0</v>
      </c>
      <c r="W106" s="6">
        <f t="shared" si="7"/>
        <v>0</v>
      </c>
      <c r="X106" s="6">
        <f t="shared" si="7"/>
        <v>0</v>
      </c>
      <c r="Y106" s="6">
        <f t="shared" si="7"/>
        <v>0</v>
      </c>
      <c r="Z106" s="6">
        <f t="shared" si="7"/>
        <v>0</v>
      </c>
      <c r="AA106" s="6">
        <f t="shared" si="7"/>
        <v>0</v>
      </c>
      <c r="AB106" s="6">
        <f t="shared" si="7"/>
        <v>0</v>
      </c>
      <c r="AC106" s="6">
        <f t="shared" si="7"/>
        <v>0</v>
      </c>
      <c r="AD106" s="6">
        <f t="shared" si="7"/>
        <v>0</v>
      </c>
      <c r="AE106" s="6">
        <f t="shared" si="7"/>
        <v>0</v>
      </c>
      <c r="AF106" s="6">
        <f t="shared" si="7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8">B45</f>
        <v>82049</v>
      </c>
      <c r="C112" s="55">
        <f t="shared" si="8"/>
        <v>82049</v>
      </c>
      <c r="D112" s="55">
        <f t="shared" si="8"/>
        <v>82049</v>
      </c>
      <c r="E112" s="55">
        <f t="shared" si="8"/>
        <v>82049</v>
      </c>
      <c r="F112" s="22">
        <f t="shared" si="8"/>
        <v>82049</v>
      </c>
      <c r="G112" s="22">
        <f t="shared" si="8"/>
        <v>82049</v>
      </c>
      <c r="H112" s="22">
        <f t="shared" si="8"/>
        <v>82049</v>
      </c>
      <c r="I112" s="36">
        <f t="shared" si="8"/>
        <v>79988.97</v>
      </c>
      <c r="J112" s="36">
        <f t="shared" si="8"/>
        <v>50427.83</v>
      </c>
      <c r="K112" s="22">
        <f t="shared" si="8"/>
        <v>36820.32</v>
      </c>
      <c r="L112" s="22">
        <f t="shared" si="8"/>
        <v>28996</v>
      </c>
      <c r="M112" s="22">
        <f t="shared" si="8"/>
        <v>28996</v>
      </c>
      <c r="N112" s="22">
        <f t="shared" si="8"/>
        <v>28996</v>
      </c>
      <c r="O112" s="22">
        <f t="shared" si="8"/>
        <v>28996</v>
      </c>
      <c r="P112" s="22">
        <f t="shared" si="8"/>
        <v>28996</v>
      </c>
      <c r="Q112" s="22">
        <f t="shared" si="8"/>
        <v>28996</v>
      </c>
      <c r="R112" s="22">
        <f t="shared" si="8"/>
        <v>28996</v>
      </c>
      <c r="S112" s="22">
        <f t="shared" si="8"/>
        <v>28996</v>
      </c>
      <c r="T112" s="22">
        <f t="shared" si="8"/>
        <v>28996</v>
      </c>
      <c r="U112" s="22">
        <f t="shared" si="8"/>
        <v>28996</v>
      </c>
      <c r="V112" s="22">
        <f t="shared" si="8"/>
        <v>28996</v>
      </c>
      <c r="W112" s="22">
        <f t="shared" si="8"/>
        <v>28996</v>
      </c>
      <c r="X112" s="22">
        <f t="shared" si="8"/>
        <v>28996</v>
      </c>
      <c r="Y112" s="22">
        <f t="shared" si="8"/>
        <v>28996</v>
      </c>
      <c r="Z112" s="22">
        <f t="shared" si="8"/>
        <v>28996</v>
      </c>
      <c r="AA112" s="22">
        <f t="shared" si="8"/>
        <v>28996</v>
      </c>
      <c r="AB112" s="22">
        <f t="shared" si="8"/>
        <v>28996</v>
      </c>
      <c r="AC112" s="22">
        <f t="shared" si="8"/>
        <v>28996</v>
      </c>
      <c r="AD112" s="22">
        <f t="shared" si="8"/>
        <v>28996</v>
      </c>
      <c r="AE112" s="22">
        <f t="shared" si="8"/>
        <v>28996</v>
      </c>
      <c r="AF112" s="22">
        <f t="shared" si="8"/>
        <v>28996</v>
      </c>
    </row>
    <row r="113" spans="1:32" x14ac:dyDescent="0.25">
      <c r="A113" s="2" t="s">
        <v>42</v>
      </c>
      <c r="B113" s="56">
        <f t="shared" si="8"/>
        <v>73844.100000000006</v>
      </c>
      <c r="C113" s="56">
        <f t="shared" si="8"/>
        <v>73844.100000000006</v>
      </c>
      <c r="D113" s="56">
        <f t="shared" si="8"/>
        <v>73844.100000000006</v>
      </c>
      <c r="E113" s="56">
        <f t="shared" si="8"/>
        <v>73844.100000000006</v>
      </c>
      <c r="F113" s="23">
        <f t="shared" si="8"/>
        <v>73844.100000000006</v>
      </c>
      <c r="G113" s="23">
        <f t="shared" si="8"/>
        <v>73844.100000000006</v>
      </c>
      <c r="H113" s="23">
        <f t="shared" si="8"/>
        <v>73844.100000000006</v>
      </c>
      <c r="I113" s="37">
        <f t="shared" si="8"/>
        <v>71990.073000000004</v>
      </c>
      <c r="J113" s="37">
        <f t="shared" si="8"/>
        <v>45385.047000000006</v>
      </c>
      <c r="K113" s="23">
        <f t="shared" si="8"/>
        <v>33138.288</v>
      </c>
      <c r="L113" s="23">
        <f t="shared" si="8"/>
        <v>26096.400000000001</v>
      </c>
      <c r="M113" s="23">
        <f t="shared" si="8"/>
        <v>26096.400000000001</v>
      </c>
      <c r="N113" s="23">
        <f t="shared" si="8"/>
        <v>26096.400000000001</v>
      </c>
      <c r="O113" s="23">
        <f t="shared" si="8"/>
        <v>26096.400000000001</v>
      </c>
      <c r="P113" s="23">
        <f t="shared" si="8"/>
        <v>26096.400000000001</v>
      </c>
      <c r="Q113" s="23">
        <f t="shared" si="8"/>
        <v>26096.400000000001</v>
      </c>
      <c r="R113" s="23">
        <f t="shared" si="8"/>
        <v>26096.400000000001</v>
      </c>
      <c r="S113" s="23">
        <f t="shared" si="8"/>
        <v>26096.400000000001</v>
      </c>
      <c r="T113" s="23">
        <f t="shared" si="8"/>
        <v>26096.400000000001</v>
      </c>
      <c r="U113" s="23">
        <f t="shared" si="8"/>
        <v>26096.400000000001</v>
      </c>
      <c r="V113" s="23">
        <f t="shared" si="8"/>
        <v>26096.400000000001</v>
      </c>
      <c r="W113" s="23">
        <f t="shared" si="8"/>
        <v>26096.400000000001</v>
      </c>
      <c r="X113" s="23">
        <f t="shared" si="8"/>
        <v>26096.400000000001</v>
      </c>
      <c r="Y113" s="23">
        <f t="shared" si="8"/>
        <v>26096.400000000001</v>
      </c>
      <c r="Z113" s="23">
        <f t="shared" si="8"/>
        <v>26096.400000000001</v>
      </c>
      <c r="AA113" s="23">
        <f t="shared" si="8"/>
        <v>26096.400000000001</v>
      </c>
      <c r="AB113" s="23">
        <f t="shared" si="8"/>
        <v>26096.400000000001</v>
      </c>
      <c r="AC113" s="23">
        <f t="shared" si="8"/>
        <v>26096.400000000001</v>
      </c>
      <c r="AD113" s="23">
        <f t="shared" si="8"/>
        <v>26096.400000000001</v>
      </c>
      <c r="AE113" s="23">
        <f t="shared" si="8"/>
        <v>26096.400000000001</v>
      </c>
      <c r="AF113" s="23">
        <f t="shared" si="8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9">E64</f>
        <v>0.5</v>
      </c>
      <c r="F131" s="15">
        <f t="shared" si="9"/>
        <v>0.5</v>
      </c>
      <c r="G131" s="15">
        <f t="shared" si="9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9"/>
        <v>1</v>
      </c>
      <c r="F132" s="1" t="b">
        <f t="shared" si="9"/>
        <v>1</v>
      </c>
      <c r="G132" s="1" t="b">
        <f t="shared" si="9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0">E70</f>
        <v>0.5</v>
      </c>
      <c r="F137" s="15">
        <f t="shared" si="10"/>
        <v>0.5</v>
      </c>
      <c r="G137" s="15">
        <f t="shared" si="10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0"/>
        <v>1</v>
      </c>
      <c r="F138" s="9" t="b">
        <f t="shared" si="10"/>
        <v>1</v>
      </c>
      <c r="G138" s="9" t="b">
        <f t="shared" si="10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1">B37</f>
        <v>16.192138686162089</v>
      </c>
      <c r="C171" s="46">
        <f t="shared" si="11"/>
        <v>15.819256218162545</v>
      </c>
      <c r="D171" s="46">
        <f t="shared" si="11"/>
        <v>15.87358572329026</v>
      </c>
      <c r="E171" s="46">
        <f t="shared" si="11"/>
        <v>16.259684368062732</v>
      </c>
      <c r="F171" s="46">
        <f t="shared" si="11"/>
        <v>0</v>
      </c>
      <c r="G171" s="46">
        <f t="shared" si="11"/>
        <v>0</v>
      </c>
      <c r="H171" s="46">
        <f t="shared" si="11"/>
        <v>0</v>
      </c>
      <c r="I171" s="46">
        <f t="shared" si="11"/>
        <v>0</v>
      </c>
      <c r="J171" s="46">
        <f t="shared" si="11"/>
        <v>0</v>
      </c>
      <c r="K171" s="46">
        <f t="shared" si="11"/>
        <v>0</v>
      </c>
      <c r="L171" s="46">
        <f t="shared" si="11"/>
        <v>0</v>
      </c>
      <c r="M171" s="46">
        <f t="shared" si="11"/>
        <v>0</v>
      </c>
      <c r="N171" s="46">
        <f t="shared" si="11"/>
        <v>0</v>
      </c>
      <c r="O171" s="46">
        <f t="shared" si="11"/>
        <v>0</v>
      </c>
      <c r="P171" s="46">
        <f t="shared" si="11"/>
        <v>0</v>
      </c>
      <c r="Q171" s="46">
        <f t="shared" si="11"/>
        <v>0</v>
      </c>
      <c r="R171" s="46">
        <f t="shared" si="11"/>
        <v>0</v>
      </c>
      <c r="S171" s="46">
        <f t="shared" si="11"/>
        <v>0</v>
      </c>
      <c r="T171" s="46">
        <f t="shared" si="11"/>
        <v>0</v>
      </c>
      <c r="U171" s="46">
        <f t="shared" si="11"/>
        <v>0</v>
      </c>
      <c r="V171" s="46">
        <f t="shared" si="11"/>
        <v>0</v>
      </c>
      <c r="W171" s="46">
        <f t="shared" si="11"/>
        <v>0</v>
      </c>
      <c r="X171" s="46">
        <f t="shared" si="11"/>
        <v>0</v>
      </c>
      <c r="Y171" s="46">
        <f t="shared" si="11"/>
        <v>0</v>
      </c>
      <c r="Z171" s="46">
        <f t="shared" si="11"/>
        <v>0</v>
      </c>
      <c r="AA171" s="46">
        <f t="shared" si="11"/>
        <v>0</v>
      </c>
      <c r="AB171" s="46">
        <f t="shared" si="11"/>
        <v>0</v>
      </c>
      <c r="AC171" s="46">
        <f t="shared" si="11"/>
        <v>0</v>
      </c>
      <c r="AD171" s="46">
        <f t="shared" si="11"/>
        <v>0</v>
      </c>
      <c r="AE171" s="46">
        <f t="shared" si="11"/>
        <v>0</v>
      </c>
      <c r="AF171" s="46">
        <f t="shared" si="11"/>
        <v>0</v>
      </c>
    </row>
    <row r="172" spans="1:32" x14ac:dyDescent="0.25">
      <c r="A172" s="65" t="s">
        <v>27</v>
      </c>
      <c r="B172" s="46">
        <f t="shared" si="11"/>
        <v>16.192138686162089</v>
      </c>
      <c r="C172" s="46">
        <f t="shared" si="11"/>
        <v>15.819256218162545</v>
      </c>
      <c r="D172" s="46">
        <f t="shared" si="11"/>
        <v>15.87358572329026</v>
      </c>
      <c r="E172" s="46">
        <f t="shared" si="11"/>
        <v>16.259684368062732</v>
      </c>
      <c r="F172" s="46">
        <f t="shared" si="11"/>
        <v>0</v>
      </c>
      <c r="G172" s="46">
        <f t="shared" si="11"/>
        <v>0</v>
      </c>
      <c r="H172" s="46">
        <f t="shared" si="11"/>
        <v>0</v>
      </c>
      <c r="I172" s="46">
        <f t="shared" si="11"/>
        <v>0</v>
      </c>
      <c r="J172" s="46">
        <f t="shared" si="11"/>
        <v>0</v>
      </c>
      <c r="K172" s="46">
        <f t="shared" si="11"/>
        <v>0</v>
      </c>
      <c r="L172" s="46">
        <f t="shared" si="11"/>
        <v>0</v>
      </c>
      <c r="M172" s="46">
        <f t="shared" si="11"/>
        <v>0</v>
      </c>
      <c r="N172" s="46">
        <f t="shared" si="11"/>
        <v>0</v>
      </c>
      <c r="O172" s="46">
        <f t="shared" si="11"/>
        <v>0</v>
      </c>
      <c r="P172" s="46">
        <f t="shared" si="11"/>
        <v>0</v>
      </c>
      <c r="Q172" s="46">
        <f t="shared" si="11"/>
        <v>0</v>
      </c>
      <c r="R172" s="46">
        <f t="shared" si="11"/>
        <v>0</v>
      </c>
      <c r="S172" s="46">
        <f t="shared" si="11"/>
        <v>0</v>
      </c>
      <c r="T172" s="46">
        <f t="shared" si="11"/>
        <v>0</v>
      </c>
      <c r="U172" s="46">
        <f t="shared" si="11"/>
        <v>0</v>
      </c>
      <c r="V172" s="46">
        <f t="shared" si="11"/>
        <v>0</v>
      </c>
      <c r="W172" s="46">
        <f t="shared" si="11"/>
        <v>0</v>
      </c>
      <c r="X172" s="46">
        <f t="shared" si="11"/>
        <v>0</v>
      </c>
      <c r="Y172" s="46">
        <f t="shared" si="11"/>
        <v>0</v>
      </c>
      <c r="Z172" s="46">
        <f t="shared" si="11"/>
        <v>0</v>
      </c>
      <c r="AA172" s="46">
        <f t="shared" si="11"/>
        <v>0</v>
      </c>
      <c r="AB172" s="46">
        <f t="shared" si="11"/>
        <v>0</v>
      </c>
      <c r="AC172" s="46">
        <f t="shared" si="11"/>
        <v>0</v>
      </c>
      <c r="AD172" s="46">
        <f t="shared" si="11"/>
        <v>0</v>
      </c>
      <c r="AE172" s="46">
        <f t="shared" si="11"/>
        <v>0</v>
      </c>
      <c r="AF172" s="46">
        <f t="shared" si="11"/>
        <v>0</v>
      </c>
    </row>
    <row r="173" spans="1:32" x14ac:dyDescent="0.25">
      <c r="A173" s="65" t="s">
        <v>28</v>
      </c>
      <c r="B173" s="46">
        <f t="shared" si="11"/>
        <v>105.73</v>
      </c>
      <c r="C173" s="46">
        <f t="shared" si="11"/>
        <v>103.3</v>
      </c>
      <c r="D173" s="46">
        <f t="shared" si="11"/>
        <v>103.65</v>
      </c>
      <c r="E173" s="46">
        <f t="shared" si="11"/>
        <v>106.18</v>
      </c>
      <c r="F173" s="46">
        <f t="shared" si="11"/>
        <v>0</v>
      </c>
      <c r="G173" s="46">
        <f t="shared" si="11"/>
        <v>0</v>
      </c>
      <c r="H173" s="46">
        <f t="shared" si="11"/>
        <v>0</v>
      </c>
      <c r="I173" s="46">
        <f t="shared" si="11"/>
        <v>0</v>
      </c>
      <c r="J173" s="46">
        <f t="shared" si="11"/>
        <v>0</v>
      </c>
      <c r="K173" s="46">
        <f t="shared" si="11"/>
        <v>0</v>
      </c>
      <c r="L173" s="46">
        <f t="shared" si="11"/>
        <v>0</v>
      </c>
      <c r="M173" s="46">
        <f t="shared" si="11"/>
        <v>0</v>
      </c>
      <c r="N173" s="46">
        <f t="shared" si="11"/>
        <v>0</v>
      </c>
      <c r="O173" s="46">
        <f t="shared" si="11"/>
        <v>0</v>
      </c>
      <c r="P173" s="46">
        <f t="shared" si="11"/>
        <v>0</v>
      </c>
      <c r="Q173" s="46">
        <f t="shared" si="11"/>
        <v>0</v>
      </c>
      <c r="R173" s="46">
        <f t="shared" si="11"/>
        <v>0</v>
      </c>
      <c r="S173" s="46">
        <f t="shared" si="11"/>
        <v>0</v>
      </c>
      <c r="T173" s="46">
        <f t="shared" si="11"/>
        <v>0</v>
      </c>
      <c r="U173" s="46">
        <f t="shared" si="11"/>
        <v>0</v>
      </c>
      <c r="V173" s="46">
        <f t="shared" si="11"/>
        <v>0</v>
      </c>
      <c r="W173" s="46">
        <f t="shared" si="11"/>
        <v>0</v>
      </c>
      <c r="X173" s="46">
        <f t="shared" si="11"/>
        <v>0</v>
      </c>
      <c r="Y173" s="46">
        <f t="shared" si="11"/>
        <v>0</v>
      </c>
      <c r="Z173" s="46">
        <f t="shared" si="11"/>
        <v>0</v>
      </c>
      <c r="AA173" s="46">
        <f t="shared" si="11"/>
        <v>0</v>
      </c>
      <c r="AB173" s="46">
        <f t="shared" si="11"/>
        <v>0</v>
      </c>
      <c r="AC173" s="46">
        <f t="shared" si="11"/>
        <v>0</v>
      </c>
      <c r="AD173" s="46">
        <f t="shared" si="11"/>
        <v>0</v>
      </c>
      <c r="AE173" s="46">
        <f t="shared" si="11"/>
        <v>0</v>
      </c>
      <c r="AF173" s="46">
        <f t="shared" si="11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2">C112</f>
        <v>82049</v>
      </c>
      <c r="D179" s="55">
        <f t="shared" si="12"/>
        <v>82049</v>
      </c>
      <c r="E179" s="55">
        <f t="shared" si="12"/>
        <v>82049</v>
      </c>
      <c r="F179" s="55">
        <f t="shared" si="12"/>
        <v>82049</v>
      </c>
      <c r="G179" s="55">
        <f t="shared" si="12"/>
        <v>82049</v>
      </c>
      <c r="H179" s="55">
        <f t="shared" si="12"/>
        <v>82049</v>
      </c>
      <c r="I179" s="55">
        <f t="shared" si="12"/>
        <v>79988.97</v>
      </c>
      <c r="J179" s="55">
        <f t="shared" si="12"/>
        <v>50427.83</v>
      </c>
      <c r="K179" s="55">
        <f t="shared" si="12"/>
        <v>36820.32</v>
      </c>
      <c r="L179" s="55">
        <f t="shared" si="12"/>
        <v>28996</v>
      </c>
      <c r="M179" s="55">
        <f t="shared" si="12"/>
        <v>28996</v>
      </c>
      <c r="N179" s="55">
        <f t="shared" si="12"/>
        <v>28996</v>
      </c>
      <c r="O179" s="55">
        <f t="shared" si="12"/>
        <v>28996</v>
      </c>
      <c r="P179" s="55">
        <f t="shared" si="12"/>
        <v>28996</v>
      </c>
      <c r="Q179" s="55">
        <f t="shared" si="12"/>
        <v>28996</v>
      </c>
      <c r="R179" s="55">
        <f t="shared" si="12"/>
        <v>28996</v>
      </c>
      <c r="S179" s="55">
        <f t="shared" si="12"/>
        <v>28996</v>
      </c>
      <c r="T179" s="55">
        <f t="shared" si="12"/>
        <v>28996</v>
      </c>
      <c r="U179" s="55">
        <f t="shared" si="12"/>
        <v>28996</v>
      </c>
      <c r="V179" s="55">
        <f t="shared" si="12"/>
        <v>28996</v>
      </c>
      <c r="W179" s="55">
        <f t="shared" si="12"/>
        <v>28996</v>
      </c>
      <c r="X179" s="55">
        <f t="shared" si="12"/>
        <v>28996</v>
      </c>
      <c r="Y179" s="55">
        <f t="shared" si="12"/>
        <v>28996</v>
      </c>
      <c r="Z179" s="55">
        <f t="shared" si="12"/>
        <v>28996</v>
      </c>
      <c r="AA179" s="55">
        <f t="shared" si="12"/>
        <v>28996</v>
      </c>
      <c r="AB179" s="55">
        <f t="shared" si="12"/>
        <v>28996</v>
      </c>
      <c r="AC179" s="55">
        <f t="shared" si="12"/>
        <v>28996</v>
      </c>
      <c r="AD179" s="55">
        <f t="shared" si="12"/>
        <v>28996</v>
      </c>
      <c r="AE179" s="55">
        <f t="shared" si="12"/>
        <v>28996</v>
      </c>
      <c r="AF179" s="55">
        <f t="shared" si="12"/>
        <v>28996</v>
      </c>
    </row>
    <row r="180" spans="1:32" x14ac:dyDescent="0.25">
      <c r="A180" s="67" t="s">
        <v>42</v>
      </c>
      <c r="B180" s="56">
        <f t="shared" ref="B180:V180" si="13">B113</f>
        <v>73844.100000000006</v>
      </c>
      <c r="C180" s="56">
        <f t="shared" si="13"/>
        <v>73844.100000000006</v>
      </c>
      <c r="D180" s="56">
        <f t="shared" si="13"/>
        <v>73844.100000000006</v>
      </c>
      <c r="E180" s="56">
        <f t="shared" si="13"/>
        <v>73844.100000000006</v>
      </c>
      <c r="F180" s="56">
        <f t="shared" si="13"/>
        <v>73844.100000000006</v>
      </c>
      <c r="G180" s="56">
        <f t="shared" si="13"/>
        <v>73844.100000000006</v>
      </c>
      <c r="H180" s="56">
        <f t="shared" si="13"/>
        <v>73844.100000000006</v>
      </c>
      <c r="I180" s="56">
        <f t="shared" si="13"/>
        <v>71990.073000000004</v>
      </c>
      <c r="J180" s="56">
        <f t="shared" si="13"/>
        <v>45385.047000000006</v>
      </c>
      <c r="K180" s="56">
        <f t="shared" si="13"/>
        <v>33138.288</v>
      </c>
      <c r="L180" s="56">
        <f t="shared" si="13"/>
        <v>26096.400000000001</v>
      </c>
      <c r="M180" s="56">
        <f t="shared" si="13"/>
        <v>26096.400000000001</v>
      </c>
      <c r="N180" s="56">
        <f t="shared" si="13"/>
        <v>26096.400000000001</v>
      </c>
      <c r="O180" s="56">
        <f t="shared" si="13"/>
        <v>26096.400000000001</v>
      </c>
      <c r="P180" s="56">
        <f t="shared" si="13"/>
        <v>26096.400000000001</v>
      </c>
      <c r="Q180" s="56">
        <f t="shared" si="13"/>
        <v>26096.400000000001</v>
      </c>
      <c r="R180" s="56">
        <f t="shared" si="13"/>
        <v>26096.400000000001</v>
      </c>
      <c r="S180" s="56">
        <f t="shared" si="13"/>
        <v>26096.400000000001</v>
      </c>
      <c r="T180" s="56">
        <f t="shared" si="13"/>
        <v>26096.400000000001</v>
      </c>
      <c r="U180" s="56">
        <f t="shared" si="13"/>
        <v>26096.400000000001</v>
      </c>
      <c r="V180" s="56">
        <f t="shared" si="13"/>
        <v>26096.400000000001</v>
      </c>
      <c r="W180" s="56">
        <f t="shared" si="12"/>
        <v>26096.400000000001</v>
      </c>
      <c r="X180" s="56">
        <f t="shared" si="12"/>
        <v>26096.400000000001</v>
      </c>
      <c r="Y180" s="56">
        <f t="shared" si="12"/>
        <v>26096.400000000001</v>
      </c>
      <c r="Z180" s="56">
        <f t="shared" si="12"/>
        <v>26096.400000000001</v>
      </c>
      <c r="AA180" s="56">
        <f t="shared" si="12"/>
        <v>26096.400000000001</v>
      </c>
      <c r="AB180" s="56">
        <f t="shared" si="12"/>
        <v>26096.400000000001</v>
      </c>
      <c r="AC180" s="56">
        <f t="shared" si="12"/>
        <v>26096.400000000001</v>
      </c>
      <c r="AD180" s="56">
        <f t="shared" si="12"/>
        <v>26096.400000000001</v>
      </c>
      <c r="AE180" s="56">
        <f t="shared" si="12"/>
        <v>26096.400000000001</v>
      </c>
      <c r="AF180" s="56">
        <f t="shared" si="12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4">E64</f>
        <v>0.5</v>
      </c>
      <c r="F198" s="58">
        <f t="shared" si="14"/>
        <v>0.5</v>
      </c>
      <c r="G198" s="58">
        <f t="shared" si="14"/>
        <v>0.5</v>
      </c>
      <c r="H198" s="58">
        <f t="shared" si="14"/>
        <v>0</v>
      </c>
      <c r="I198" s="58">
        <f t="shared" si="14"/>
        <v>0</v>
      </c>
      <c r="J198" s="58">
        <f t="shared" si="14"/>
        <v>0</v>
      </c>
      <c r="K198" s="58">
        <f t="shared" si="14"/>
        <v>0</v>
      </c>
      <c r="L198" s="58">
        <f t="shared" si="14"/>
        <v>0</v>
      </c>
      <c r="M198" s="58">
        <f t="shared" si="14"/>
        <v>0</v>
      </c>
      <c r="N198" s="58">
        <f t="shared" si="14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4"/>
        <v>1</v>
      </c>
      <c r="F199" s="44" t="b">
        <f t="shared" si="14"/>
        <v>1</v>
      </c>
      <c r="G199" s="44" t="b">
        <f t="shared" si="14"/>
        <v>1</v>
      </c>
      <c r="H199" s="44">
        <f t="shared" si="14"/>
        <v>0</v>
      </c>
      <c r="I199" s="44">
        <f t="shared" si="14"/>
        <v>0</v>
      </c>
      <c r="J199" s="44">
        <f t="shared" si="14"/>
        <v>0</v>
      </c>
      <c r="K199" s="44">
        <f t="shared" si="14"/>
        <v>0</v>
      </c>
      <c r="L199" s="44">
        <f t="shared" si="14"/>
        <v>0</v>
      </c>
      <c r="M199" s="44">
        <f t="shared" si="14"/>
        <v>0</v>
      </c>
      <c r="N199" s="44">
        <f t="shared" si="14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5">E70</f>
        <v>0.5</v>
      </c>
      <c r="F204" s="58">
        <f t="shared" si="15"/>
        <v>0.5</v>
      </c>
      <c r="G204" s="58">
        <f t="shared" si="15"/>
        <v>0.5</v>
      </c>
      <c r="H204" s="58">
        <f t="shared" si="15"/>
        <v>0</v>
      </c>
      <c r="I204" s="58">
        <f t="shared" si="15"/>
        <v>0</v>
      </c>
      <c r="J204" s="58">
        <f t="shared" si="15"/>
        <v>0</v>
      </c>
      <c r="K204" s="58">
        <f t="shared" si="15"/>
        <v>0</v>
      </c>
      <c r="L204" s="58">
        <f t="shared" si="15"/>
        <v>0</v>
      </c>
      <c r="M204" s="58">
        <f t="shared" si="15"/>
        <v>0</v>
      </c>
      <c r="N204" s="58">
        <f t="shared" si="15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5"/>
        <v>1</v>
      </c>
      <c r="F205" s="59" t="b">
        <f t="shared" si="15"/>
        <v>1</v>
      </c>
      <c r="G205" s="59" t="b">
        <f t="shared" si="15"/>
        <v>1</v>
      </c>
      <c r="H205" s="59">
        <f t="shared" si="15"/>
        <v>0</v>
      </c>
      <c r="I205" s="59">
        <f t="shared" si="15"/>
        <v>0</v>
      </c>
      <c r="J205" s="59">
        <f t="shared" si="15"/>
        <v>0</v>
      </c>
      <c r="K205" s="59">
        <f t="shared" si="15"/>
        <v>0</v>
      </c>
      <c r="L205" s="59">
        <f t="shared" si="15"/>
        <v>0</v>
      </c>
      <c r="M205" s="59">
        <f t="shared" si="15"/>
        <v>0</v>
      </c>
      <c r="N205" s="59">
        <f t="shared" si="15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52B57-03C2-4478-9798-7C1E80248F72}">
  <dimension ref="A1:AF207"/>
  <sheetViews>
    <sheetView zoomScaleNormal="100" workbookViewId="0">
      <pane ySplit="1" topLeftCell="A2" activePane="bottomLeft" state="frozen"/>
      <selection activeCell="K8" sqref="K8:K11"/>
      <selection pane="bottomLeft" activeCell="J77" sqref="J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2.2 No reclass; Old curve shape; New Stringency"</f>
        <v>Alternative 2.2 No reclass; Old curve shape; New Stringency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/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40.159548756819177</v>
      </c>
      <c r="K8" s="6">
        <v>40.260199254956561</v>
      </c>
      <c r="L8" s="6">
        <v>40.361102009981529</v>
      </c>
      <c r="M8" s="6">
        <v>40.462257654116826</v>
      </c>
      <c r="N8" s="6">
        <f>M8</f>
        <v>40.462257654116826</v>
      </c>
      <c r="O8" s="6">
        <f t="shared" ref="O8:AD11" si="0">N8</f>
        <v>40.462257654116826</v>
      </c>
      <c r="P8" s="6">
        <f t="shared" si="0"/>
        <v>40.462257654116826</v>
      </c>
      <c r="Q8" s="6">
        <f t="shared" si="0"/>
        <v>40.462257654116826</v>
      </c>
      <c r="R8" s="6">
        <f t="shared" si="0"/>
        <v>40.462257654116826</v>
      </c>
      <c r="S8" s="6">
        <f t="shared" si="0"/>
        <v>40.462257654116826</v>
      </c>
      <c r="T8" s="6">
        <f t="shared" si="0"/>
        <v>40.462257654116826</v>
      </c>
      <c r="U8" s="6">
        <f t="shared" si="0"/>
        <v>40.462257654116826</v>
      </c>
      <c r="V8" s="6">
        <f t="shared" si="0"/>
        <v>40.462257654116826</v>
      </c>
      <c r="W8" s="6">
        <f t="shared" si="0"/>
        <v>40.462257654116826</v>
      </c>
      <c r="X8" s="6">
        <f t="shared" si="0"/>
        <v>40.462257654116826</v>
      </c>
      <c r="Y8" s="6">
        <f t="shared" si="0"/>
        <v>40.462257654116826</v>
      </c>
      <c r="Z8" s="6">
        <f t="shared" si="0"/>
        <v>40.462257654116826</v>
      </c>
      <c r="AA8" s="6">
        <f t="shared" si="0"/>
        <v>40.462257654116826</v>
      </c>
      <c r="AB8" s="6">
        <f t="shared" si="0"/>
        <v>40.462257654116826</v>
      </c>
      <c r="AC8" s="6">
        <f t="shared" si="0"/>
        <v>40.462257654116826</v>
      </c>
      <c r="AD8" s="6">
        <f t="shared" si="0"/>
        <v>40.462257654116826</v>
      </c>
      <c r="AE8" s="6">
        <f t="shared" ref="AE8:AF11" si="1">AD8</f>
        <v>40.462257654116826</v>
      </c>
      <c r="AF8" s="6">
        <f t="shared" si="1"/>
        <v>40.462257654116826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34.228460360231558</v>
      </c>
      <c r="K9" s="6">
        <v>34.314245975169477</v>
      </c>
      <c r="L9" s="6">
        <v>34.400246591648603</v>
      </c>
      <c r="M9" s="6">
        <v>34.486462748519912</v>
      </c>
      <c r="N9" s="6">
        <f>M9</f>
        <v>34.486462748519912</v>
      </c>
      <c r="O9" s="6">
        <f t="shared" si="0"/>
        <v>34.486462748519912</v>
      </c>
      <c r="P9" s="6">
        <f t="shared" si="0"/>
        <v>34.486462748519912</v>
      </c>
      <c r="Q9" s="6">
        <f t="shared" si="0"/>
        <v>34.486462748519912</v>
      </c>
      <c r="R9" s="6">
        <f t="shared" si="0"/>
        <v>34.486462748519912</v>
      </c>
      <c r="S9" s="6">
        <f t="shared" si="0"/>
        <v>34.486462748519912</v>
      </c>
      <c r="T9" s="6">
        <f t="shared" si="0"/>
        <v>34.486462748519912</v>
      </c>
      <c r="U9" s="6">
        <f t="shared" si="0"/>
        <v>34.486462748519912</v>
      </c>
      <c r="V9" s="6">
        <f t="shared" si="0"/>
        <v>34.486462748519912</v>
      </c>
      <c r="W9" s="6">
        <f t="shared" si="0"/>
        <v>34.486462748519912</v>
      </c>
      <c r="X9" s="6">
        <f t="shared" si="0"/>
        <v>34.486462748519912</v>
      </c>
      <c r="Y9" s="6">
        <f t="shared" si="0"/>
        <v>34.486462748519912</v>
      </c>
      <c r="Z9" s="6">
        <f t="shared" si="0"/>
        <v>34.486462748519912</v>
      </c>
      <c r="AA9" s="6">
        <f t="shared" si="0"/>
        <v>34.486462748519912</v>
      </c>
      <c r="AB9" s="6">
        <f t="shared" si="0"/>
        <v>34.486462748519912</v>
      </c>
      <c r="AC9" s="6">
        <f t="shared" si="0"/>
        <v>34.486462748519912</v>
      </c>
      <c r="AD9" s="6">
        <f t="shared" si="0"/>
        <v>34.486462748519912</v>
      </c>
      <c r="AE9" s="6">
        <f t="shared" si="1"/>
        <v>34.486462748519912</v>
      </c>
      <c r="AF9" s="6">
        <f t="shared" si="1"/>
        <v>34.486462748519912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3.9225232173308668E-4</v>
      </c>
      <c r="K10" s="20">
        <v>3.9127169092875404E-4</v>
      </c>
      <c r="L10" s="20">
        <v>3.9029351170143204E-4</v>
      </c>
      <c r="M10" s="20">
        <v>3.8931777792217842E-4</v>
      </c>
      <c r="N10" s="20">
        <f>M10</f>
        <v>3.8931777792217842E-4</v>
      </c>
      <c r="O10" s="20">
        <f t="shared" si="0"/>
        <v>3.8931777792217842E-4</v>
      </c>
      <c r="P10" s="20">
        <f t="shared" si="0"/>
        <v>3.8931777792217842E-4</v>
      </c>
      <c r="Q10" s="20">
        <f t="shared" si="0"/>
        <v>3.8931777792217842E-4</v>
      </c>
      <c r="R10" s="20">
        <f t="shared" si="0"/>
        <v>3.8931777792217842E-4</v>
      </c>
      <c r="S10" s="20">
        <f t="shared" si="0"/>
        <v>3.8931777792217842E-4</v>
      </c>
      <c r="T10" s="20">
        <f t="shared" si="0"/>
        <v>3.8931777792217842E-4</v>
      </c>
      <c r="U10" s="20">
        <f t="shared" si="0"/>
        <v>3.8931777792217842E-4</v>
      </c>
      <c r="V10" s="20">
        <f t="shared" si="0"/>
        <v>3.8931777792217842E-4</v>
      </c>
      <c r="W10" s="20">
        <f t="shared" si="0"/>
        <v>3.8931777792217842E-4</v>
      </c>
      <c r="X10" s="20">
        <f t="shared" si="0"/>
        <v>3.8931777792217842E-4</v>
      </c>
      <c r="Y10" s="20">
        <f t="shared" si="0"/>
        <v>3.8931777792217842E-4</v>
      </c>
      <c r="Z10" s="20">
        <f t="shared" si="0"/>
        <v>3.8931777792217842E-4</v>
      </c>
      <c r="AA10" s="20">
        <f t="shared" si="0"/>
        <v>3.8931777792217842E-4</v>
      </c>
      <c r="AB10" s="20">
        <f t="shared" si="0"/>
        <v>3.8931777792217842E-4</v>
      </c>
      <c r="AC10" s="20">
        <f t="shared" si="0"/>
        <v>3.8931777792217842E-4</v>
      </c>
      <c r="AD10" s="20">
        <f t="shared" si="0"/>
        <v>3.8931777792217842E-4</v>
      </c>
      <c r="AE10" s="20">
        <f t="shared" si="1"/>
        <v>3.8931777792217842E-4</v>
      </c>
      <c r="AF10" s="20">
        <f t="shared" si="1"/>
        <v>3.8931777792217842E-4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8.0338283592330702E-3</v>
      </c>
      <c r="K11" s="20">
        <v>8.0137437883349896E-3</v>
      </c>
      <c r="L11" s="20">
        <v>7.9937094288641507E-3</v>
      </c>
      <c r="M11" s="20">
        <v>7.9737251552919886E-3</v>
      </c>
      <c r="N11" s="20">
        <f>M11</f>
        <v>7.9737251552919886E-3</v>
      </c>
      <c r="O11" s="20">
        <f t="shared" si="0"/>
        <v>7.9737251552919886E-3</v>
      </c>
      <c r="P11" s="20">
        <f t="shared" si="0"/>
        <v>7.9737251552919886E-3</v>
      </c>
      <c r="Q11" s="20">
        <f t="shared" si="0"/>
        <v>7.9737251552919886E-3</v>
      </c>
      <c r="R11" s="20">
        <f t="shared" si="0"/>
        <v>7.9737251552919886E-3</v>
      </c>
      <c r="S11" s="20">
        <f t="shared" si="0"/>
        <v>7.9737251552919886E-3</v>
      </c>
      <c r="T11" s="20">
        <f t="shared" si="0"/>
        <v>7.9737251552919886E-3</v>
      </c>
      <c r="U11" s="20">
        <f t="shared" si="0"/>
        <v>7.9737251552919886E-3</v>
      </c>
      <c r="V11" s="20">
        <f t="shared" si="0"/>
        <v>7.9737251552919886E-3</v>
      </c>
      <c r="W11" s="20">
        <f t="shared" si="0"/>
        <v>7.9737251552919886E-3</v>
      </c>
      <c r="X11" s="20">
        <f t="shared" si="0"/>
        <v>7.9737251552919886E-3</v>
      </c>
      <c r="Y11" s="20">
        <f t="shared" si="0"/>
        <v>7.9737251552919886E-3</v>
      </c>
      <c r="Z11" s="20">
        <f t="shared" si="0"/>
        <v>7.9737251552919886E-3</v>
      </c>
      <c r="AA11" s="20">
        <f t="shared" si="0"/>
        <v>7.9737251552919886E-3</v>
      </c>
      <c r="AB11" s="20">
        <f t="shared" si="0"/>
        <v>7.9737251552919886E-3</v>
      </c>
      <c r="AC11" s="20">
        <f t="shared" si="0"/>
        <v>7.9737251552919886E-3</v>
      </c>
      <c r="AD11" s="20">
        <f t="shared" si="0"/>
        <v>7.9737251552919886E-3</v>
      </c>
      <c r="AE11" s="20">
        <f t="shared" si="1"/>
        <v>7.9737251552919886E-3</v>
      </c>
      <c r="AF11" s="20">
        <f t="shared" si="1"/>
        <v>7.9737251552919886E-3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2">C37</f>
        <v>15.819256218162545</v>
      </c>
      <c r="D38" s="46">
        <f t="shared" si="2"/>
        <v>15.87358572329026</v>
      </c>
      <c r="E38" s="46">
        <f t="shared" si="2"/>
        <v>16.259684368062732</v>
      </c>
      <c r="F38" s="6">
        <f t="shared" si="2"/>
        <v>0</v>
      </c>
      <c r="G38" s="6">
        <f t="shared" si="2"/>
        <v>0</v>
      </c>
      <c r="H38" s="6">
        <f t="shared" si="2"/>
        <v>0</v>
      </c>
      <c r="I38" s="27">
        <f t="shared" si="2"/>
        <v>0</v>
      </c>
      <c r="J38" s="27">
        <f t="shared" si="2"/>
        <v>0</v>
      </c>
      <c r="K38" s="6">
        <f t="shared" si="2"/>
        <v>0</v>
      </c>
      <c r="L38" s="6">
        <f t="shared" si="2"/>
        <v>0</v>
      </c>
      <c r="M38" s="6">
        <f t="shared" si="2"/>
        <v>0</v>
      </c>
      <c r="N38" s="6">
        <f t="shared" si="2"/>
        <v>0</v>
      </c>
      <c r="O38" s="6">
        <f t="shared" si="2"/>
        <v>0</v>
      </c>
      <c r="P38" s="6">
        <f t="shared" si="2"/>
        <v>0</v>
      </c>
      <c r="Q38" s="6">
        <f t="shared" si="2"/>
        <v>0</v>
      </c>
      <c r="R38" s="6">
        <f t="shared" si="2"/>
        <v>0</v>
      </c>
      <c r="S38" s="6">
        <f t="shared" si="2"/>
        <v>0</v>
      </c>
      <c r="T38" s="6">
        <f t="shared" si="2"/>
        <v>0</v>
      </c>
      <c r="U38" s="6">
        <f t="shared" si="2"/>
        <v>0</v>
      </c>
      <c r="V38" s="6">
        <f t="shared" si="2"/>
        <v>0</v>
      </c>
      <c r="W38" s="6">
        <f t="shared" si="2"/>
        <v>0</v>
      </c>
      <c r="X38" s="6">
        <f t="shared" si="2"/>
        <v>0</v>
      </c>
      <c r="Y38" s="6">
        <f t="shared" si="2"/>
        <v>0</v>
      </c>
      <c r="Z38" s="6">
        <f t="shared" si="2"/>
        <v>0</v>
      </c>
      <c r="AA38" s="6">
        <f t="shared" si="2"/>
        <v>0</v>
      </c>
      <c r="AB38" s="6">
        <f t="shared" si="2"/>
        <v>0</v>
      </c>
      <c r="AC38" s="6">
        <f t="shared" si="2"/>
        <v>0</v>
      </c>
      <c r="AD38" s="6">
        <f t="shared" si="2"/>
        <v>0</v>
      </c>
      <c r="AE38" s="6">
        <f t="shared" si="2"/>
        <v>0</v>
      </c>
      <c r="AF38" s="6">
        <f t="shared" si="2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3">ROUND(C38*6.53,2)</f>
        <v>103.3</v>
      </c>
      <c r="D39" s="46">
        <f t="shared" si="3"/>
        <v>103.65</v>
      </c>
      <c r="E39" s="46">
        <f t="shared" si="3"/>
        <v>106.18</v>
      </c>
      <c r="F39" s="6">
        <f t="shared" si="3"/>
        <v>0</v>
      </c>
      <c r="G39" s="6">
        <f t="shared" si="3"/>
        <v>0</v>
      </c>
      <c r="H39" s="6">
        <f t="shared" si="3"/>
        <v>0</v>
      </c>
      <c r="I39" s="27">
        <f t="shared" si="3"/>
        <v>0</v>
      </c>
      <c r="J39" s="27">
        <f t="shared" si="3"/>
        <v>0</v>
      </c>
      <c r="K39" s="6">
        <f t="shared" si="3"/>
        <v>0</v>
      </c>
      <c r="L39" s="6">
        <f t="shared" si="3"/>
        <v>0</v>
      </c>
      <c r="M39" s="6">
        <f t="shared" si="3"/>
        <v>0</v>
      </c>
      <c r="N39" s="6">
        <f t="shared" si="3"/>
        <v>0</v>
      </c>
      <c r="O39" s="6">
        <f t="shared" si="3"/>
        <v>0</v>
      </c>
      <c r="P39" s="6">
        <f t="shared" si="3"/>
        <v>0</v>
      </c>
      <c r="Q39" s="6">
        <f t="shared" si="3"/>
        <v>0</v>
      </c>
      <c r="R39" s="6">
        <f t="shared" si="3"/>
        <v>0</v>
      </c>
      <c r="S39" s="6">
        <f t="shared" si="3"/>
        <v>0</v>
      </c>
      <c r="T39" s="6">
        <f t="shared" si="3"/>
        <v>0</v>
      </c>
      <c r="U39" s="6">
        <f t="shared" si="3"/>
        <v>0</v>
      </c>
      <c r="V39" s="6">
        <f t="shared" si="3"/>
        <v>0</v>
      </c>
      <c r="W39" s="6">
        <f t="shared" si="3"/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4">C45*0.9</f>
        <v>73844.100000000006</v>
      </c>
      <c r="D46" s="56">
        <f t="shared" si="4"/>
        <v>73844.100000000006</v>
      </c>
      <c r="E46" s="56">
        <f t="shared" si="4"/>
        <v>73844.100000000006</v>
      </c>
      <c r="F46" s="23">
        <f t="shared" si="4"/>
        <v>73844.100000000006</v>
      </c>
      <c r="G46" s="23">
        <f t="shared" si="4"/>
        <v>73844.100000000006</v>
      </c>
      <c r="H46" s="23">
        <f t="shared" si="4"/>
        <v>73844.100000000006</v>
      </c>
      <c r="I46" s="37">
        <f t="shared" si="4"/>
        <v>71990.073000000004</v>
      </c>
      <c r="J46" s="37">
        <f t="shared" si="4"/>
        <v>45385.047000000006</v>
      </c>
      <c r="K46" s="23">
        <f t="shared" si="4"/>
        <v>33138.288</v>
      </c>
      <c r="L46" s="23">
        <f t="shared" si="4"/>
        <v>26096.400000000001</v>
      </c>
      <c r="M46" s="23">
        <f t="shared" si="4"/>
        <v>26096.400000000001</v>
      </c>
      <c r="N46" s="23">
        <f t="shared" si="4"/>
        <v>26096.400000000001</v>
      </c>
      <c r="O46" s="23">
        <f t="shared" si="4"/>
        <v>26096.400000000001</v>
      </c>
      <c r="P46" s="23">
        <f t="shared" si="4"/>
        <v>26096.400000000001</v>
      </c>
      <c r="Q46" s="23">
        <f t="shared" si="4"/>
        <v>26096.400000000001</v>
      </c>
      <c r="R46" s="23">
        <f t="shared" si="4"/>
        <v>26096.400000000001</v>
      </c>
      <c r="S46" s="23">
        <f t="shared" si="4"/>
        <v>26096.400000000001</v>
      </c>
      <c r="T46" s="23">
        <f t="shared" si="4"/>
        <v>26096.400000000001</v>
      </c>
      <c r="U46" s="23">
        <f t="shared" si="4"/>
        <v>26096.400000000001</v>
      </c>
      <c r="V46" s="23">
        <f t="shared" si="4"/>
        <v>26096.400000000001</v>
      </c>
      <c r="W46" s="23">
        <f t="shared" si="4"/>
        <v>26096.400000000001</v>
      </c>
      <c r="X46" s="23">
        <f t="shared" si="4"/>
        <v>26096.400000000001</v>
      </c>
      <c r="Y46" s="23">
        <f t="shared" si="4"/>
        <v>26096.400000000001</v>
      </c>
      <c r="Z46" s="23">
        <f t="shared" si="4"/>
        <v>26096.400000000001</v>
      </c>
      <c r="AA46" s="23">
        <f t="shared" si="4"/>
        <v>26096.400000000001</v>
      </c>
      <c r="AB46" s="23">
        <f t="shared" si="4"/>
        <v>26096.400000000001</v>
      </c>
      <c r="AC46" s="23">
        <f t="shared" si="4"/>
        <v>26096.400000000001</v>
      </c>
      <c r="AD46" s="23">
        <f t="shared" si="4"/>
        <v>26096.400000000001</v>
      </c>
      <c r="AE46" s="23">
        <f t="shared" si="4"/>
        <v>26096.400000000001</v>
      </c>
      <c r="AF46" s="23">
        <f t="shared" si="4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36.865267313802605</v>
      </c>
      <c r="K77" s="6">
        <v>36.957661467471283</v>
      </c>
      <c r="L77" s="6">
        <v>37.050287185434875</v>
      </c>
      <c r="M77" s="6">
        <v>37.143145048055018</v>
      </c>
      <c r="N77" s="6">
        <f>M77</f>
        <v>37.143145048055018</v>
      </c>
      <c r="O77" s="6">
        <f t="shared" ref="O77:AD77" si="5">N77</f>
        <v>37.143145048055018</v>
      </c>
      <c r="P77" s="6">
        <f t="shared" si="5"/>
        <v>37.143145048055018</v>
      </c>
      <c r="Q77" s="6">
        <f t="shared" si="5"/>
        <v>37.143145048055018</v>
      </c>
      <c r="R77" s="6">
        <f t="shared" si="5"/>
        <v>37.143145048055018</v>
      </c>
      <c r="S77" s="6">
        <f t="shared" si="5"/>
        <v>37.143145048055018</v>
      </c>
      <c r="T77" s="6">
        <f t="shared" si="5"/>
        <v>37.143145048055018</v>
      </c>
      <c r="U77" s="6">
        <f t="shared" si="5"/>
        <v>37.143145048055018</v>
      </c>
      <c r="V77" s="6">
        <f t="shared" si="5"/>
        <v>37.143145048055018</v>
      </c>
      <c r="W77" s="6">
        <f t="shared" si="5"/>
        <v>37.143145048055018</v>
      </c>
      <c r="X77" s="6">
        <f t="shared" si="5"/>
        <v>37.143145048055018</v>
      </c>
      <c r="Y77" s="6">
        <f t="shared" si="5"/>
        <v>37.143145048055018</v>
      </c>
      <c r="Z77" s="6">
        <f t="shared" si="5"/>
        <v>37.143145048055018</v>
      </c>
      <c r="AA77" s="6">
        <f t="shared" si="5"/>
        <v>37.143145048055018</v>
      </c>
      <c r="AB77" s="6">
        <f t="shared" si="5"/>
        <v>37.143145048055018</v>
      </c>
      <c r="AC77" s="6">
        <f t="shared" si="5"/>
        <v>37.143145048055018</v>
      </c>
      <c r="AD77" s="6">
        <f t="shared" si="5"/>
        <v>37.143145048055018</v>
      </c>
      <c r="AE77" s="6">
        <f t="shared" ref="AD77:AF80" si="6">AD77</f>
        <v>37.143145048055018</v>
      </c>
      <c r="AF77" s="6">
        <f t="shared" si="6"/>
        <v>37.143145048055018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21.478743647056792</v>
      </c>
      <c r="K78" s="6">
        <v>21.532575084768713</v>
      </c>
      <c r="L78" s="6">
        <v>21.586541438364627</v>
      </c>
      <c r="M78" s="6">
        <v>21.64064304597958</v>
      </c>
      <c r="N78" s="6">
        <f t="shared" ref="N78:AC80" si="7">M78</f>
        <v>21.64064304597958</v>
      </c>
      <c r="O78" s="6">
        <f t="shared" si="7"/>
        <v>21.64064304597958</v>
      </c>
      <c r="P78" s="6">
        <f t="shared" si="7"/>
        <v>21.64064304597958</v>
      </c>
      <c r="Q78" s="6">
        <f t="shared" si="7"/>
        <v>21.64064304597958</v>
      </c>
      <c r="R78" s="6">
        <f t="shared" si="7"/>
        <v>21.64064304597958</v>
      </c>
      <c r="S78" s="6">
        <f t="shared" si="7"/>
        <v>21.64064304597958</v>
      </c>
      <c r="T78" s="6">
        <f t="shared" si="7"/>
        <v>21.64064304597958</v>
      </c>
      <c r="U78" s="6">
        <f t="shared" si="7"/>
        <v>21.64064304597958</v>
      </c>
      <c r="V78" s="6">
        <f t="shared" si="7"/>
        <v>21.64064304597958</v>
      </c>
      <c r="W78" s="6">
        <f t="shared" si="7"/>
        <v>21.64064304597958</v>
      </c>
      <c r="X78" s="6">
        <f t="shared" si="7"/>
        <v>21.64064304597958</v>
      </c>
      <c r="Y78" s="6">
        <f t="shared" si="7"/>
        <v>21.64064304597958</v>
      </c>
      <c r="Z78" s="6">
        <f t="shared" si="7"/>
        <v>21.64064304597958</v>
      </c>
      <c r="AA78" s="6">
        <f t="shared" si="7"/>
        <v>21.64064304597958</v>
      </c>
      <c r="AB78" s="6">
        <f t="shared" si="7"/>
        <v>21.64064304597958</v>
      </c>
      <c r="AC78" s="6">
        <f t="shared" si="7"/>
        <v>21.64064304597958</v>
      </c>
      <c r="AD78" s="6">
        <f t="shared" si="6"/>
        <v>21.64064304597958</v>
      </c>
      <c r="AE78" s="6">
        <f t="shared" si="6"/>
        <v>21.64064304597958</v>
      </c>
      <c r="AF78" s="6">
        <f t="shared" si="6"/>
        <v>21.64064304597958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6.0724544925204005E-4</v>
      </c>
      <c r="K79" s="20">
        <v>6.0572733562891E-4</v>
      </c>
      <c r="L79" s="20">
        <v>6.0421301728983757E-4</v>
      </c>
      <c r="M79" s="20">
        <v>6.0270248474661285E-4</v>
      </c>
      <c r="N79" s="6">
        <f t="shared" si="7"/>
        <v>6.0270248474661285E-4</v>
      </c>
      <c r="O79" s="6">
        <f t="shared" si="7"/>
        <v>6.0270248474661285E-4</v>
      </c>
      <c r="P79" s="6">
        <f t="shared" si="7"/>
        <v>6.0270248474661285E-4</v>
      </c>
      <c r="Q79" s="6">
        <f t="shared" si="7"/>
        <v>6.0270248474661285E-4</v>
      </c>
      <c r="R79" s="6">
        <f t="shared" si="7"/>
        <v>6.0270248474661285E-4</v>
      </c>
      <c r="S79" s="6">
        <f t="shared" si="7"/>
        <v>6.0270248474661285E-4</v>
      </c>
      <c r="T79" s="6">
        <f t="shared" si="7"/>
        <v>6.0270248474661285E-4</v>
      </c>
      <c r="U79" s="6">
        <f t="shared" si="7"/>
        <v>6.0270248474661285E-4</v>
      </c>
      <c r="V79" s="6">
        <f t="shared" si="7"/>
        <v>6.0270248474661285E-4</v>
      </c>
      <c r="W79" s="6">
        <f t="shared" si="7"/>
        <v>6.0270248474661285E-4</v>
      </c>
      <c r="X79" s="6">
        <f t="shared" si="7"/>
        <v>6.0270248474661285E-4</v>
      </c>
      <c r="Y79" s="6">
        <f t="shared" si="7"/>
        <v>6.0270248474661285E-4</v>
      </c>
      <c r="Z79" s="6">
        <f t="shared" si="7"/>
        <v>6.0270248474661285E-4</v>
      </c>
      <c r="AA79" s="6">
        <f t="shared" si="7"/>
        <v>6.0270248474661285E-4</v>
      </c>
      <c r="AB79" s="6">
        <f t="shared" si="7"/>
        <v>6.0270248474661285E-4</v>
      </c>
      <c r="AC79" s="6">
        <f t="shared" si="7"/>
        <v>6.0270248474661285E-4</v>
      </c>
      <c r="AD79" s="6">
        <f t="shared" si="6"/>
        <v>6.0270248474661285E-4</v>
      </c>
      <c r="AE79" s="6">
        <f t="shared" si="6"/>
        <v>6.0270248474661285E-4</v>
      </c>
      <c r="AF79" s="6">
        <f t="shared" si="6"/>
        <v>6.0270248474661285E-4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1.6214947092875545E-3</v>
      </c>
      <c r="K80" s="20">
        <v>1.6174409725143359E-3</v>
      </c>
      <c r="L80" s="20">
        <v>1.6133973700830496E-3</v>
      </c>
      <c r="M80" s="20">
        <v>1.6093638766578417E-3</v>
      </c>
      <c r="N80" s="6">
        <f t="shared" si="7"/>
        <v>1.6093638766578417E-3</v>
      </c>
      <c r="O80" s="6">
        <f t="shared" si="7"/>
        <v>1.6093638766578417E-3</v>
      </c>
      <c r="P80" s="6">
        <f t="shared" si="7"/>
        <v>1.6093638766578417E-3</v>
      </c>
      <c r="Q80" s="6">
        <f t="shared" si="7"/>
        <v>1.6093638766578417E-3</v>
      </c>
      <c r="R80" s="6">
        <f t="shared" si="7"/>
        <v>1.6093638766578417E-3</v>
      </c>
      <c r="S80" s="6">
        <f t="shared" si="7"/>
        <v>1.6093638766578417E-3</v>
      </c>
      <c r="T80" s="6">
        <f t="shared" si="7"/>
        <v>1.6093638766578417E-3</v>
      </c>
      <c r="U80" s="6">
        <f t="shared" si="7"/>
        <v>1.6093638766578417E-3</v>
      </c>
      <c r="V80" s="6">
        <f t="shared" si="7"/>
        <v>1.6093638766578417E-3</v>
      </c>
      <c r="W80" s="6">
        <f t="shared" si="7"/>
        <v>1.6093638766578417E-3</v>
      </c>
      <c r="X80" s="6">
        <f t="shared" si="7"/>
        <v>1.6093638766578417E-3</v>
      </c>
      <c r="Y80" s="6">
        <f t="shared" si="7"/>
        <v>1.6093638766578417E-3</v>
      </c>
      <c r="Z80" s="6">
        <f t="shared" si="7"/>
        <v>1.6093638766578417E-3</v>
      </c>
      <c r="AA80" s="6">
        <f t="shared" si="7"/>
        <v>1.6093638766578417E-3</v>
      </c>
      <c r="AB80" s="6">
        <f t="shared" si="7"/>
        <v>1.6093638766578417E-3</v>
      </c>
      <c r="AC80" s="6">
        <f t="shared" si="7"/>
        <v>1.6093638766578417E-3</v>
      </c>
      <c r="AD80" s="6">
        <f t="shared" si="6"/>
        <v>1.6093638766578417E-3</v>
      </c>
      <c r="AE80" s="6">
        <f t="shared" si="6"/>
        <v>1.6093638766578417E-3</v>
      </c>
      <c r="AF80" s="6">
        <f t="shared" si="6"/>
        <v>1.6093638766578417E-3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8">B37</f>
        <v>16.192138686162089</v>
      </c>
      <c r="C104" s="46">
        <f t="shared" si="8"/>
        <v>15.819256218162545</v>
      </c>
      <c r="D104" s="46">
        <f t="shared" si="8"/>
        <v>15.87358572329026</v>
      </c>
      <c r="E104" s="46">
        <f t="shared" si="8"/>
        <v>16.259684368062732</v>
      </c>
      <c r="F104" s="6">
        <f t="shared" si="8"/>
        <v>0</v>
      </c>
      <c r="G104" s="6">
        <f t="shared" si="8"/>
        <v>0</v>
      </c>
      <c r="H104" s="6">
        <f t="shared" si="8"/>
        <v>0</v>
      </c>
      <c r="I104" s="27">
        <f t="shared" si="8"/>
        <v>0</v>
      </c>
      <c r="J104" s="27">
        <f t="shared" si="8"/>
        <v>0</v>
      </c>
      <c r="K104" s="6">
        <f t="shared" si="8"/>
        <v>0</v>
      </c>
      <c r="L104" s="6">
        <f t="shared" si="8"/>
        <v>0</v>
      </c>
      <c r="M104" s="6">
        <f t="shared" si="8"/>
        <v>0</v>
      </c>
      <c r="N104" s="6">
        <f t="shared" si="8"/>
        <v>0</v>
      </c>
      <c r="O104" s="6">
        <f t="shared" si="8"/>
        <v>0</v>
      </c>
      <c r="P104" s="6">
        <f t="shared" si="8"/>
        <v>0</v>
      </c>
      <c r="Q104" s="6">
        <f t="shared" si="8"/>
        <v>0</v>
      </c>
      <c r="R104" s="6">
        <f t="shared" si="8"/>
        <v>0</v>
      </c>
      <c r="S104" s="6">
        <f t="shared" si="8"/>
        <v>0</v>
      </c>
      <c r="T104" s="6">
        <f t="shared" si="8"/>
        <v>0</v>
      </c>
      <c r="U104" s="6">
        <f t="shared" si="8"/>
        <v>0</v>
      </c>
      <c r="V104" s="6">
        <f t="shared" si="8"/>
        <v>0</v>
      </c>
      <c r="W104" s="6">
        <f t="shared" si="8"/>
        <v>0</v>
      </c>
      <c r="X104" s="6">
        <f t="shared" si="8"/>
        <v>0</v>
      </c>
      <c r="Y104" s="6">
        <f t="shared" si="8"/>
        <v>0</v>
      </c>
      <c r="Z104" s="6">
        <f t="shared" si="8"/>
        <v>0</v>
      </c>
      <c r="AA104" s="6">
        <f t="shared" si="8"/>
        <v>0</v>
      </c>
      <c r="AB104" s="6">
        <f t="shared" si="8"/>
        <v>0</v>
      </c>
      <c r="AC104" s="6">
        <f t="shared" si="8"/>
        <v>0</v>
      </c>
      <c r="AD104" s="6">
        <f t="shared" si="8"/>
        <v>0</v>
      </c>
      <c r="AE104" s="6">
        <f t="shared" si="8"/>
        <v>0</v>
      </c>
      <c r="AF104" s="6">
        <f t="shared" si="8"/>
        <v>0</v>
      </c>
    </row>
    <row r="105" spans="1:32" x14ac:dyDescent="0.25">
      <c r="A105" s="4" t="s">
        <v>27</v>
      </c>
      <c r="B105" s="46">
        <f t="shared" si="8"/>
        <v>16.192138686162089</v>
      </c>
      <c r="C105" s="46">
        <f t="shared" si="8"/>
        <v>15.819256218162545</v>
      </c>
      <c r="D105" s="46">
        <f t="shared" si="8"/>
        <v>15.87358572329026</v>
      </c>
      <c r="E105" s="46">
        <f t="shared" si="8"/>
        <v>16.259684368062732</v>
      </c>
      <c r="F105" s="6">
        <f t="shared" si="8"/>
        <v>0</v>
      </c>
      <c r="G105" s="6">
        <f t="shared" si="8"/>
        <v>0</v>
      </c>
      <c r="H105" s="6">
        <f t="shared" si="8"/>
        <v>0</v>
      </c>
      <c r="I105" s="27">
        <f t="shared" si="8"/>
        <v>0</v>
      </c>
      <c r="J105" s="27">
        <f t="shared" si="8"/>
        <v>0</v>
      </c>
      <c r="K105" s="6">
        <f t="shared" si="8"/>
        <v>0</v>
      </c>
      <c r="L105" s="6">
        <f t="shared" si="8"/>
        <v>0</v>
      </c>
      <c r="M105" s="6">
        <f t="shared" si="8"/>
        <v>0</v>
      </c>
      <c r="N105" s="6">
        <f t="shared" si="8"/>
        <v>0</v>
      </c>
      <c r="O105" s="6">
        <f t="shared" si="8"/>
        <v>0</v>
      </c>
      <c r="P105" s="6">
        <f t="shared" si="8"/>
        <v>0</v>
      </c>
      <c r="Q105" s="6">
        <f t="shared" si="8"/>
        <v>0</v>
      </c>
      <c r="R105" s="6">
        <f t="shared" si="8"/>
        <v>0</v>
      </c>
      <c r="S105" s="6">
        <f t="shared" si="8"/>
        <v>0</v>
      </c>
      <c r="T105" s="6">
        <f t="shared" si="8"/>
        <v>0</v>
      </c>
      <c r="U105" s="6">
        <f t="shared" si="8"/>
        <v>0</v>
      </c>
      <c r="V105" s="6">
        <f t="shared" si="8"/>
        <v>0</v>
      </c>
      <c r="W105" s="6">
        <f t="shared" si="8"/>
        <v>0</v>
      </c>
      <c r="X105" s="6">
        <f t="shared" si="8"/>
        <v>0</v>
      </c>
      <c r="Y105" s="6">
        <f t="shared" si="8"/>
        <v>0</v>
      </c>
      <c r="Z105" s="6">
        <f t="shared" si="8"/>
        <v>0</v>
      </c>
      <c r="AA105" s="6">
        <f t="shared" si="8"/>
        <v>0</v>
      </c>
      <c r="AB105" s="6">
        <f t="shared" si="8"/>
        <v>0</v>
      </c>
      <c r="AC105" s="6">
        <f t="shared" si="8"/>
        <v>0</v>
      </c>
      <c r="AD105" s="6">
        <f t="shared" si="8"/>
        <v>0</v>
      </c>
      <c r="AE105" s="6">
        <f t="shared" si="8"/>
        <v>0</v>
      </c>
      <c r="AF105" s="6">
        <f t="shared" si="8"/>
        <v>0</v>
      </c>
    </row>
    <row r="106" spans="1:32" x14ac:dyDescent="0.25">
      <c r="A106" s="4" t="s">
        <v>28</v>
      </c>
      <c r="B106" s="46">
        <f t="shared" si="8"/>
        <v>105.73</v>
      </c>
      <c r="C106" s="46">
        <f t="shared" si="8"/>
        <v>103.3</v>
      </c>
      <c r="D106" s="46">
        <f t="shared" si="8"/>
        <v>103.65</v>
      </c>
      <c r="E106" s="46">
        <f t="shared" si="8"/>
        <v>106.18</v>
      </c>
      <c r="F106" s="6">
        <f t="shared" si="8"/>
        <v>0</v>
      </c>
      <c r="G106" s="6">
        <f t="shared" si="8"/>
        <v>0</v>
      </c>
      <c r="H106" s="6">
        <f t="shared" si="8"/>
        <v>0</v>
      </c>
      <c r="I106" s="27">
        <f t="shared" si="8"/>
        <v>0</v>
      </c>
      <c r="J106" s="27">
        <f t="shared" si="8"/>
        <v>0</v>
      </c>
      <c r="K106" s="6">
        <f t="shared" si="8"/>
        <v>0</v>
      </c>
      <c r="L106" s="6">
        <f t="shared" si="8"/>
        <v>0</v>
      </c>
      <c r="M106" s="6">
        <f t="shared" si="8"/>
        <v>0</v>
      </c>
      <c r="N106" s="6">
        <f t="shared" si="8"/>
        <v>0</v>
      </c>
      <c r="O106" s="6">
        <f t="shared" si="8"/>
        <v>0</v>
      </c>
      <c r="P106" s="6">
        <f t="shared" si="8"/>
        <v>0</v>
      </c>
      <c r="Q106" s="6">
        <f t="shared" si="8"/>
        <v>0</v>
      </c>
      <c r="R106" s="6">
        <f t="shared" si="8"/>
        <v>0</v>
      </c>
      <c r="S106" s="6">
        <f t="shared" si="8"/>
        <v>0</v>
      </c>
      <c r="T106" s="6">
        <f t="shared" si="8"/>
        <v>0</v>
      </c>
      <c r="U106" s="6">
        <f t="shared" si="8"/>
        <v>0</v>
      </c>
      <c r="V106" s="6">
        <f t="shared" si="8"/>
        <v>0</v>
      </c>
      <c r="W106" s="6">
        <f t="shared" si="8"/>
        <v>0</v>
      </c>
      <c r="X106" s="6">
        <f t="shared" si="8"/>
        <v>0</v>
      </c>
      <c r="Y106" s="6">
        <f t="shared" si="8"/>
        <v>0</v>
      </c>
      <c r="Z106" s="6">
        <f t="shared" si="8"/>
        <v>0</v>
      </c>
      <c r="AA106" s="6">
        <f t="shared" si="8"/>
        <v>0</v>
      </c>
      <c r="AB106" s="6">
        <f t="shared" si="8"/>
        <v>0</v>
      </c>
      <c r="AC106" s="6">
        <f t="shared" si="8"/>
        <v>0</v>
      </c>
      <c r="AD106" s="6">
        <f t="shared" si="8"/>
        <v>0</v>
      </c>
      <c r="AE106" s="6">
        <f t="shared" si="8"/>
        <v>0</v>
      </c>
      <c r="AF106" s="6">
        <f t="shared" si="8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9">B45</f>
        <v>82049</v>
      </c>
      <c r="C112" s="55">
        <f t="shared" si="9"/>
        <v>82049</v>
      </c>
      <c r="D112" s="55">
        <f t="shared" si="9"/>
        <v>82049</v>
      </c>
      <c r="E112" s="55">
        <f t="shared" si="9"/>
        <v>82049</v>
      </c>
      <c r="F112" s="22">
        <f t="shared" si="9"/>
        <v>82049</v>
      </c>
      <c r="G112" s="22">
        <f t="shared" si="9"/>
        <v>82049</v>
      </c>
      <c r="H112" s="22">
        <f t="shared" si="9"/>
        <v>82049</v>
      </c>
      <c r="I112" s="36">
        <f t="shared" si="9"/>
        <v>79988.97</v>
      </c>
      <c r="J112" s="36">
        <f t="shared" si="9"/>
        <v>50427.83</v>
      </c>
      <c r="K112" s="22">
        <f t="shared" si="9"/>
        <v>36820.32</v>
      </c>
      <c r="L112" s="22">
        <f t="shared" si="9"/>
        <v>28996</v>
      </c>
      <c r="M112" s="22">
        <f t="shared" si="9"/>
        <v>28996</v>
      </c>
      <c r="N112" s="22">
        <f t="shared" si="9"/>
        <v>28996</v>
      </c>
      <c r="O112" s="22">
        <f t="shared" si="9"/>
        <v>28996</v>
      </c>
      <c r="P112" s="22">
        <f t="shared" si="9"/>
        <v>28996</v>
      </c>
      <c r="Q112" s="22">
        <f t="shared" si="9"/>
        <v>28996</v>
      </c>
      <c r="R112" s="22">
        <f t="shared" si="9"/>
        <v>28996</v>
      </c>
      <c r="S112" s="22">
        <f t="shared" si="9"/>
        <v>28996</v>
      </c>
      <c r="T112" s="22">
        <f t="shared" si="9"/>
        <v>28996</v>
      </c>
      <c r="U112" s="22">
        <f t="shared" si="9"/>
        <v>28996</v>
      </c>
      <c r="V112" s="22">
        <f t="shared" si="9"/>
        <v>28996</v>
      </c>
      <c r="W112" s="22">
        <f t="shared" si="9"/>
        <v>28996</v>
      </c>
      <c r="X112" s="22">
        <f t="shared" si="9"/>
        <v>28996</v>
      </c>
      <c r="Y112" s="22">
        <f t="shared" si="9"/>
        <v>28996</v>
      </c>
      <c r="Z112" s="22">
        <f t="shared" si="9"/>
        <v>28996</v>
      </c>
      <c r="AA112" s="22">
        <f t="shared" si="9"/>
        <v>28996</v>
      </c>
      <c r="AB112" s="22">
        <f t="shared" si="9"/>
        <v>28996</v>
      </c>
      <c r="AC112" s="22">
        <f t="shared" si="9"/>
        <v>28996</v>
      </c>
      <c r="AD112" s="22">
        <f t="shared" si="9"/>
        <v>28996</v>
      </c>
      <c r="AE112" s="22">
        <f t="shared" si="9"/>
        <v>28996</v>
      </c>
      <c r="AF112" s="22">
        <f t="shared" si="9"/>
        <v>28996</v>
      </c>
    </row>
    <row r="113" spans="1:32" x14ac:dyDescent="0.25">
      <c r="A113" s="2" t="s">
        <v>42</v>
      </c>
      <c r="B113" s="56">
        <f t="shared" si="9"/>
        <v>73844.100000000006</v>
      </c>
      <c r="C113" s="56">
        <f t="shared" si="9"/>
        <v>73844.100000000006</v>
      </c>
      <c r="D113" s="56">
        <f t="shared" si="9"/>
        <v>73844.100000000006</v>
      </c>
      <c r="E113" s="56">
        <f t="shared" si="9"/>
        <v>73844.100000000006</v>
      </c>
      <c r="F113" s="23">
        <f t="shared" si="9"/>
        <v>73844.100000000006</v>
      </c>
      <c r="G113" s="23">
        <f t="shared" si="9"/>
        <v>73844.100000000006</v>
      </c>
      <c r="H113" s="23">
        <f t="shared" si="9"/>
        <v>73844.100000000006</v>
      </c>
      <c r="I113" s="37">
        <f t="shared" si="9"/>
        <v>71990.073000000004</v>
      </c>
      <c r="J113" s="37">
        <f t="shared" si="9"/>
        <v>45385.047000000006</v>
      </c>
      <c r="K113" s="23">
        <f t="shared" si="9"/>
        <v>33138.288</v>
      </c>
      <c r="L113" s="23">
        <f t="shared" si="9"/>
        <v>26096.400000000001</v>
      </c>
      <c r="M113" s="23">
        <f t="shared" si="9"/>
        <v>26096.400000000001</v>
      </c>
      <c r="N113" s="23">
        <f t="shared" si="9"/>
        <v>26096.400000000001</v>
      </c>
      <c r="O113" s="23">
        <f t="shared" si="9"/>
        <v>26096.400000000001</v>
      </c>
      <c r="P113" s="23">
        <f t="shared" si="9"/>
        <v>26096.400000000001</v>
      </c>
      <c r="Q113" s="23">
        <f t="shared" si="9"/>
        <v>26096.400000000001</v>
      </c>
      <c r="R113" s="23">
        <f t="shared" si="9"/>
        <v>26096.400000000001</v>
      </c>
      <c r="S113" s="23">
        <f t="shared" si="9"/>
        <v>26096.400000000001</v>
      </c>
      <c r="T113" s="23">
        <f t="shared" si="9"/>
        <v>26096.400000000001</v>
      </c>
      <c r="U113" s="23">
        <f t="shared" si="9"/>
        <v>26096.400000000001</v>
      </c>
      <c r="V113" s="23">
        <f t="shared" si="9"/>
        <v>26096.400000000001</v>
      </c>
      <c r="W113" s="23">
        <f t="shared" si="9"/>
        <v>26096.400000000001</v>
      </c>
      <c r="X113" s="23">
        <f t="shared" si="9"/>
        <v>26096.400000000001</v>
      </c>
      <c r="Y113" s="23">
        <f t="shared" si="9"/>
        <v>26096.400000000001</v>
      </c>
      <c r="Z113" s="23">
        <f t="shared" si="9"/>
        <v>26096.400000000001</v>
      </c>
      <c r="AA113" s="23">
        <f t="shared" si="9"/>
        <v>26096.400000000001</v>
      </c>
      <c r="AB113" s="23">
        <f t="shared" si="9"/>
        <v>26096.400000000001</v>
      </c>
      <c r="AC113" s="23">
        <f t="shared" si="9"/>
        <v>26096.400000000001</v>
      </c>
      <c r="AD113" s="23">
        <f t="shared" si="9"/>
        <v>26096.400000000001</v>
      </c>
      <c r="AE113" s="23">
        <f t="shared" si="9"/>
        <v>26096.400000000001</v>
      </c>
      <c r="AF113" s="23">
        <f t="shared" si="9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0">E64</f>
        <v>0.5</v>
      </c>
      <c r="F131" s="15">
        <f t="shared" si="10"/>
        <v>0.5</v>
      </c>
      <c r="G131" s="15">
        <f t="shared" si="10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0"/>
        <v>1</v>
      </c>
      <c r="F132" s="1" t="b">
        <f t="shared" si="10"/>
        <v>1</v>
      </c>
      <c r="G132" s="1" t="b">
        <f t="shared" si="10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1">E70</f>
        <v>0.5</v>
      </c>
      <c r="F137" s="15">
        <f t="shared" si="11"/>
        <v>0.5</v>
      </c>
      <c r="G137" s="15">
        <f t="shared" si="11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1"/>
        <v>1</v>
      </c>
      <c r="F138" s="9" t="b">
        <f t="shared" si="11"/>
        <v>1</v>
      </c>
      <c r="G138" s="9" t="b">
        <f t="shared" si="11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2">B37</f>
        <v>16.192138686162089</v>
      </c>
      <c r="C171" s="46">
        <f t="shared" si="12"/>
        <v>15.819256218162545</v>
      </c>
      <c r="D171" s="46">
        <f t="shared" si="12"/>
        <v>15.87358572329026</v>
      </c>
      <c r="E171" s="46">
        <f t="shared" si="12"/>
        <v>16.259684368062732</v>
      </c>
      <c r="F171" s="46">
        <f t="shared" si="12"/>
        <v>0</v>
      </c>
      <c r="G171" s="46">
        <f t="shared" si="12"/>
        <v>0</v>
      </c>
      <c r="H171" s="46">
        <f t="shared" si="12"/>
        <v>0</v>
      </c>
      <c r="I171" s="46">
        <f t="shared" si="12"/>
        <v>0</v>
      </c>
      <c r="J171" s="46">
        <f t="shared" si="12"/>
        <v>0</v>
      </c>
      <c r="K171" s="46">
        <f t="shared" si="12"/>
        <v>0</v>
      </c>
      <c r="L171" s="46">
        <f t="shared" si="12"/>
        <v>0</v>
      </c>
      <c r="M171" s="46">
        <f t="shared" si="12"/>
        <v>0</v>
      </c>
      <c r="N171" s="46">
        <f t="shared" si="12"/>
        <v>0</v>
      </c>
      <c r="O171" s="46">
        <f t="shared" si="12"/>
        <v>0</v>
      </c>
      <c r="P171" s="46">
        <f t="shared" si="12"/>
        <v>0</v>
      </c>
      <c r="Q171" s="46">
        <f t="shared" si="12"/>
        <v>0</v>
      </c>
      <c r="R171" s="46">
        <f t="shared" si="12"/>
        <v>0</v>
      </c>
      <c r="S171" s="46">
        <f t="shared" si="12"/>
        <v>0</v>
      </c>
      <c r="T171" s="46">
        <f t="shared" si="12"/>
        <v>0</v>
      </c>
      <c r="U171" s="46">
        <f t="shared" si="12"/>
        <v>0</v>
      </c>
      <c r="V171" s="46">
        <f t="shared" si="12"/>
        <v>0</v>
      </c>
      <c r="W171" s="46">
        <f t="shared" si="12"/>
        <v>0</v>
      </c>
      <c r="X171" s="46">
        <f t="shared" si="12"/>
        <v>0</v>
      </c>
      <c r="Y171" s="46">
        <f t="shared" si="12"/>
        <v>0</v>
      </c>
      <c r="Z171" s="46">
        <f t="shared" si="12"/>
        <v>0</v>
      </c>
      <c r="AA171" s="46">
        <f t="shared" si="12"/>
        <v>0</v>
      </c>
      <c r="AB171" s="46">
        <f t="shared" si="12"/>
        <v>0</v>
      </c>
      <c r="AC171" s="46">
        <f t="shared" si="12"/>
        <v>0</v>
      </c>
      <c r="AD171" s="46">
        <f t="shared" si="12"/>
        <v>0</v>
      </c>
      <c r="AE171" s="46">
        <f t="shared" si="12"/>
        <v>0</v>
      </c>
      <c r="AF171" s="46">
        <f t="shared" si="12"/>
        <v>0</v>
      </c>
    </row>
    <row r="172" spans="1:32" x14ac:dyDescent="0.25">
      <c r="A172" s="65" t="s">
        <v>27</v>
      </c>
      <c r="B172" s="46">
        <f t="shared" si="12"/>
        <v>16.192138686162089</v>
      </c>
      <c r="C172" s="46">
        <f t="shared" si="12"/>
        <v>15.819256218162545</v>
      </c>
      <c r="D172" s="46">
        <f t="shared" si="12"/>
        <v>15.87358572329026</v>
      </c>
      <c r="E172" s="46">
        <f t="shared" si="12"/>
        <v>16.259684368062732</v>
      </c>
      <c r="F172" s="46">
        <f t="shared" si="12"/>
        <v>0</v>
      </c>
      <c r="G172" s="46">
        <f t="shared" si="12"/>
        <v>0</v>
      </c>
      <c r="H172" s="46">
        <f t="shared" si="12"/>
        <v>0</v>
      </c>
      <c r="I172" s="46">
        <f t="shared" si="12"/>
        <v>0</v>
      </c>
      <c r="J172" s="46">
        <f t="shared" si="12"/>
        <v>0</v>
      </c>
      <c r="K172" s="46">
        <f t="shared" si="12"/>
        <v>0</v>
      </c>
      <c r="L172" s="46">
        <f t="shared" si="12"/>
        <v>0</v>
      </c>
      <c r="M172" s="46">
        <f t="shared" si="12"/>
        <v>0</v>
      </c>
      <c r="N172" s="46">
        <f t="shared" si="12"/>
        <v>0</v>
      </c>
      <c r="O172" s="46">
        <f t="shared" si="12"/>
        <v>0</v>
      </c>
      <c r="P172" s="46">
        <f t="shared" si="12"/>
        <v>0</v>
      </c>
      <c r="Q172" s="46">
        <f t="shared" si="12"/>
        <v>0</v>
      </c>
      <c r="R172" s="46">
        <f t="shared" si="12"/>
        <v>0</v>
      </c>
      <c r="S172" s="46">
        <f t="shared" si="12"/>
        <v>0</v>
      </c>
      <c r="T172" s="46">
        <f t="shared" si="12"/>
        <v>0</v>
      </c>
      <c r="U172" s="46">
        <f t="shared" si="12"/>
        <v>0</v>
      </c>
      <c r="V172" s="46">
        <f t="shared" si="12"/>
        <v>0</v>
      </c>
      <c r="W172" s="46">
        <f t="shared" si="12"/>
        <v>0</v>
      </c>
      <c r="X172" s="46">
        <f t="shared" si="12"/>
        <v>0</v>
      </c>
      <c r="Y172" s="46">
        <f t="shared" si="12"/>
        <v>0</v>
      </c>
      <c r="Z172" s="46">
        <f t="shared" si="12"/>
        <v>0</v>
      </c>
      <c r="AA172" s="46">
        <f t="shared" si="12"/>
        <v>0</v>
      </c>
      <c r="AB172" s="46">
        <f t="shared" si="12"/>
        <v>0</v>
      </c>
      <c r="AC172" s="46">
        <f t="shared" si="12"/>
        <v>0</v>
      </c>
      <c r="AD172" s="46">
        <f t="shared" si="12"/>
        <v>0</v>
      </c>
      <c r="AE172" s="46">
        <f t="shared" si="12"/>
        <v>0</v>
      </c>
      <c r="AF172" s="46">
        <f t="shared" si="12"/>
        <v>0</v>
      </c>
    </row>
    <row r="173" spans="1:32" x14ac:dyDescent="0.25">
      <c r="A173" s="65" t="s">
        <v>28</v>
      </c>
      <c r="B173" s="46">
        <f t="shared" si="12"/>
        <v>105.73</v>
      </c>
      <c r="C173" s="46">
        <f t="shared" si="12"/>
        <v>103.3</v>
      </c>
      <c r="D173" s="46">
        <f t="shared" si="12"/>
        <v>103.65</v>
      </c>
      <c r="E173" s="46">
        <f t="shared" si="12"/>
        <v>106.18</v>
      </c>
      <c r="F173" s="46">
        <f t="shared" si="12"/>
        <v>0</v>
      </c>
      <c r="G173" s="46">
        <f t="shared" si="12"/>
        <v>0</v>
      </c>
      <c r="H173" s="46">
        <f t="shared" si="12"/>
        <v>0</v>
      </c>
      <c r="I173" s="46">
        <f t="shared" si="12"/>
        <v>0</v>
      </c>
      <c r="J173" s="46">
        <f t="shared" si="12"/>
        <v>0</v>
      </c>
      <c r="K173" s="46">
        <f t="shared" si="12"/>
        <v>0</v>
      </c>
      <c r="L173" s="46">
        <f t="shared" si="12"/>
        <v>0</v>
      </c>
      <c r="M173" s="46">
        <f t="shared" si="12"/>
        <v>0</v>
      </c>
      <c r="N173" s="46">
        <f t="shared" si="12"/>
        <v>0</v>
      </c>
      <c r="O173" s="46">
        <f t="shared" si="12"/>
        <v>0</v>
      </c>
      <c r="P173" s="46">
        <f t="shared" si="12"/>
        <v>0</v>
      </c>
      <c r="Q173" s="46">
        <f t="shared" si="12"/>
        <v>0</v>
      </c>
      <c r="R173" s="46">
        <f t="shared" si="12"/>
        <v>0</v>
      </c>
      <c r="S173" s="46">
        <f t="shared" si="12"/>
        <v>0</v>
      </c>
      <c r="T173" s="46">
        <f t="shared" si="12"/>
        <v>0</v>
      </c>
      <c r="U173" s="46">
        <f t="shared" si="12"/>
        <v>0</v>
      </c>
      <c r="V173" s="46">
        <f t="shared" si="12"/>
        <v>0</v>
      </c>
      <c r="W173" s="46">
        <f t="shared" si="12"/>
        <v>0</v>
      </c>
      <c r="X173" s="46">
        <f t="shared" si="12"/>
        <v>0</v>
      </c>
      <c r="Y173" s="46">
        <f t="shared" si="12"/>
        <v>0</v>
      </c>
      <c r="Z173" s="46">
        <f t="shared" si="12"/>
        <v>0</v>
      </c>
      <c r="AA173" s="46">
        <f t="shared" si="12"/>
        <v>0</v>
      </c>
      <c r="AB173" s="46">
        <f t="shared" si="12"/>
        <v>0</v>
      </c>
      <c r="AC173" s="46">
        <f t="shared" si="12"/>
        <v>0</v>
      </c>
      <c r="AD173" s="46">
        <f t="shared" si="12"/>
        <v>0</v>
      </c>
      <c r="AE173" s="46">
        <f t="shared" si="12"/>
        <v>0</v>
      </c>
      <c r="AF173" s="46">
        <f t="shared" si="1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3">C112</f>
        <v>82049</v>
      </c>
      <c r="D179" s="55">
        <f t="shared" si="13"/>
        <v>82049</v>
      </c>
      <c r="E179" s="55">
        <f t="shared" si="13"/>
        <v>82049</v>
      </c>
      <c r="F179" s="55">
        <f t="shared" si="13"/>
        <v>82049</v>
      </c>
      <c r="G179" s="55">
        <f t="shared" si="13"/>
        <v>82049</v>
      </c>
      <c r="H179" s="55">
        <f t="shared" si="13"/>
        <v>82049</v>
      </c>
      <c r="I179" s="55">
        <f t="shared" si="13"/>
        <v>79988.97</v>
      </c>
      <c r="J179" s="55">
        <f t="shared" si="13"/>
        <v>50427.83</v>
      </c>
      <c r="K179" s="55">
        <f t="shared" si="13"/>
        <v>36820.32</v>
      </c>
      <c r="L179" s="55">
        <f t="shared" si="13"/>
        <v>28996</v>
      </c>
      <c r="M179" s="55">
        <f t="shared" si="13"/>
        <v>28996</v>
      </c>
      <c r="N179" s="55">
        <f t="shared" si="13"/>
        <v>28996</v>
      </c>
      <c r="O179" s="55">
        <f t="shared" si="13"/>
        <v>28996</v>
      </c>
      <c r="P179" s="55">
        <f t="shared" si="13"/>
        <v>28996</v>
      </c>
      <c r="Q179" s="55">
        <f t="shared" si="13"/>
        <v>28996</v>
      </c>
      <c r="R179" s="55">
        <f t="shared" si="13"/>
        <v>28996</v>
      </c>
      <c r="S179" s="55">
        <f t="shared" si="13"/>
        <v>28996</v>
      </c>
      <c r="T179" s="55">
        <f t="shared" si="13"/>
        <v>28996</v>
      </c>
      <c r="U179" s="55">
        <f t="shared" si="13"/>
        <v>28996</v>
      </c>
      <c r="V179" s="55">
        <f t="shared" si="13"/>
        <v>28996</v>
      </c>
      <c r="W179" s="55">
        <f t="shared" si="13"/>
        <v>28996</v>
      </c>
      <c r="X179" s="55">
        <f t="shared" si="13"/>
        <v>28996</v>
      </c>
      <c r="Y179" s="55">
        <f t="shared" si="13"/>
        <v>28996</v>
      </c>
      <c r="Z179" s="55">
        <f t="shared" si="13"/>
        <v>28996</v>
      </c>
      <c r="AA179" s="55">
        <f t="shared" si="13"/>
        <v>28996</v>
      </c>
      <c r="AB179" s="55">
        <f t="shared" si="13"/>
        <v>28996</v>
      </c>
      <c r="AC179" s="55">
        <f t="shared" si="13"/>
        <v>28996</v>
      </c>
      <c r="AD179" s="55">
        <f t="shared" si="13"/>
        <v>28996</v>
      </c>
      <c r="AE179" s="55">
        <f t="shared" si="13"/>
        <v>28996</v>
      </c>
      <c r="AF179" s="55">
        <f t="shared" si="13"/>
        <v>28996</v>
      </c>
    </row>
    <row r="180" spans="1:32" x14ac:dyDescent="0.25">
      <c r="A180" s="67" t="s">
        <v>42</v>
      </c>
      <c r="B180" s="56">
        <f t="shared" ref="B180:V180" si="14">B113</f>
        <v>73844.100000000006</v>
      </c>
      <c r="C180" s="56">
        <f t="shared" si="14"/>
        <v>73844.100000000006</v>
      </c>
      <c r="D180" s="56">
        <f t="shared" si="14"/>
        <v>73844.100000000006</v>
      </c>
      <c r="E180" s="56">
        <f t="shared" si="14"/>
        <v>73844.100000000006</v>
      </c>
      <c r="F180" s="56">
        <f t="shared" si="14"/>
        <v>73844.100000000006</v>
      </c>
      <c r="G180" s="56">
        <f t="shared" si="14"/>
        <v>73844.100000000006</v>
      </c>
      <c r="H180" s="56">
        <f t="shared" si="14"/>
        <v>73844.100000000006</v>
      </c>
      <c r="I180" s="56">
        <f t="shared" si="14"/>
        <v>71990.073000000004</v>
      </c>
      <c r="J180" s="56">
        <f t="shared" si="14"/>
        <v>45385.047000000006</v>
      </c>
      <c r="K180" s="56">
        <f t="shared" si="14"/>
        <v>33138.288</v>
      </c>
      <c r="L180" s="56">
        <f t="shared" si="14"/>
        <v>26096.400000000001</v>
      </c>
      <c r="M180" s="56">
        <f t="shared" si="14"/>
        <v>26096.400000000001</v>
      </c>
      <c r="N180" s="56">
        <f t="shared" si="14"/>
        <v>26096.400000000001</v>
      </c>
      <c r="O180" s="56">
        <f t="shared" si="14"/>
        <v>26096.400000000001</v>
      </c>
      <c r="P180" s="56">
        <f t="shared" si="14"/>
        <v>26096.400000000001</v>
      </c>
      <c r="Q180" s="56">
        <f t="shared" si="14"/>
        <v>26096.400000000001</v>
      </c>
      <c r="R180" s="56">
        <f t="shared" si="14"/>
        <v>26096.400000000001</v>
      </c>
      <c r="S180" s="56">
        <f t="shared" si="14"/>
        <v>26096.400000000001</v>
      </c>
      <c r="T180" s="56">
        <f t="shared" si="14"/>
        <v>26096.400000000001</v>
      </c>
      <c r="U180" s="56">
        <f t="shared" si="14"/>
        <v>26096.400000000001</v>
      </c>
      <c r="V180" s="56">
        <f t="shared" si="14"/>
        <v>26096.400000000001</v>
      </c>
      <c r="W180" s="56">
        <f t="shared" si="13"/>
        <v>26096.400000000001</v>
      </c>
      <c r="X180" s="56">
        <f t="shared" si="13"/>
        <v>26096.400000000001</v>
      </c>
      <c r="Y180" s="56">
        <f t="shared" si="13"/>
        <v>26096.400000000001</v>
      </c>
      <c r="Z180" s="56">
        <f t="shared" si="13"/>
        <v>26096.400000000001</v>
      </c>
      <c r="AA180" s="56">
        <f t="shared" si="13"/>
        <v>26096.400000000001</v>
      </c>
      <c r="AB180" s="56">
        <f t="shared" si="13"/>
        <v>26096.400000000001</v>
      </c>
      <c r="AC180" s="56">
        <f t="shared" si="13"/>
        <v>26096.400000000001</v>
      </c>
      <c r="AD180" s="56">
        <f t="shared" si="13"/>
        <v>26096.400000000001</v>
      </c>
      <c r="AE180" s="56">
        <f t="shared" si="13"/>
        <v>26096.400000000001</v>
      </c>
      <c r="AF180" s="56">
        <f t="shared" si="1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5">E64</f>
        <v>0.5</v>
      </c>
      <c r="F198" s="58">
        <f t="shared" si="15"/>
        <v>0.5</v>
      </c>
      <c r="G198" s="58">
        <f t="shared" si="15"/>
        <v>0.5</v>
      </c>
      <c r="H198" s="58">
        <f t="shared" si="15"/>
        <v>0</v>
      </c>
      <c r="I198" s="58">
        <f t="shared" si="15"/>
        <v>0</v>
      </c>
      <c r="J198" s="58">
        <f t="shared" si="15"/>
        <v>0</v>
      </c>
      <c r="K198" s="58">
        <f t="shared" si="15"/>
        <v>0</v>
      </c>
      <c r="L198" s="58">
        <f t="shared" si="15"/>
        <v>0</v>
      </c>
      <c r="M198" s="58">
        <f t="shared" si="15"/>
        <v>0</v>
      </c>
      <c r="N198" s="58">
        <f t="shared" si="1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5"/>
        <v>1</v>
      </c>
      <c r="F199" s="44" t="b">
        <f t="shared" si="15"/>
        <v>1</v>
      </c>
      <c r="G199" s="44" t="b">
        <f t="shared" si="15"/>
        <v>1</v>
      </c>
      <c r="H199" s="44">
        <f t="shared" si="15"/>
        <v>0</v>
      </c>
      <c r="I199" s="44">
        <f t="shared" si="15"/>
        <v>0</v>
      </c>
      <c r="J199" s="44">
        <f t="shared" si="15"/>
        <v>0</v>
      </c>
      <c r="K199" s="44">
        <f t="shared" si="15"/>
        <v>0</v>
      </c>
      <c r="L199" s="44">
        <f t="shared" si="15"/>
        <v>0</v>
      </c>
      <c r="M199" s="44">
        <f t="shared" si="15"/>
        <v>0</v>
      </c>
      <c r="N199" s="44">
        <f t="shared" si="1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6">E70</f>
        <v>0.5</v>
      </c>
      <c r="F204" s="58">
        <f t="shared" si="16"/>
        <v>0.5</v>
      </c>
      <c r="G204" s="58">
        <f t="shared" si="16"/>
        <v>0.5</v>
      </c>
      <c r="H204" s="58">
        <f t="shared" si="16"/>
        <v>0</v>
      </c>
      <c r="I204" s="58">
        <f t="shared" si="16"/>
        <v>0</v>
      </c>
      <c r="J204" s="58">
        <f t="shared" si="16"/>
        <v>0</v>
      </c>
      <c r="K204" s="58">
        <f t="shared" si="16"/>
        <v>0</v>
      </c>
      <c r="L204" s="58">
        <f t="shared" si="16"/>
        <v>0</v>
      </c>
      <c r="M204" s="58">
        <f t="shared" si="16"/>
        <v>0</v>
      </c>
      <c r="N204" s="58">
        <f t="shared" si="1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6"/>
        <v>1</v>
      </c>
      <c r="F205" s="59" t="b">
        <f t="shared" si="16"/>
        <v>1</v>
      </c>
      <c r="G205" s="59" t="b">
        <f t="shared" si="16"/>
        <v>1</v>
      </c>
      <c r="H205" s="59">
        <f t="shared" si="16"/>
        <v>0</v>
      </c>
      <c r="I205" s="59">
        <f t="shared" si="16"/>
        <v>0</v>
      </c>
      <c r="J205" s="59">
        <f t="shared" si="16"/>
        <v>0</v>
      </c>
      <c r="K205" s="59">
        <f t="shared" si="16"/>
        <v>0</v>
      </c>
      <c r="L205" s="59">
        <f t="shared" si="16"/>
        <v>0</v>
      </c>
      <c r="M205" s="59">
        <f t="shared" si="16"/>
        <v>0</v>
      </c>
      <c r="N205" s="59">
        <f t="shared" si="1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CA27-5D6E-474A-A7D6-151593D3E251}">
  <dimension ref="A1:AF207"/>
  <sheetViews>
    <sheetView zoomScaleNormal="100" workbookViewId="0">
      <pane ySplit="1" topLeftCell="A2" activePane="bottomLeft" state="frozen"/>
      <selection activeCell="K8" sqref="K8:K11"/>
      <selection pane="bottomLeft" activeCell="M8" sqref="M8:M11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2.3 No reclass; New curve shape; New Stringency"</f>
        <v>Alternative 2.3 No reclass; New curve shape; New Stringency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/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D77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ref="AD77:AF80" si="9">AD77</f>
        <v>31.69153659566113</v>
      </c>
      <c r="AF77" s="6">
        <f t="shared" si="9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10">M78</f>
        <v>26.116759342241401</v>
      </c>
      <c r="O78" s="6">
        <f t="shared" si="10"/>
        <v>26.116759342241401</v>
      </c>
      <c r="P78" s="6">
        <f t="shared" si="10"/>
        <v>26.116759342241401</v>
      </c>
      <c r="Q78" s="6">
        <f t="shared" si="10"/>
        <v>26.116759342241401</v>
      </c>
      <c r="R78" s="6">
        <f t="shared" si="10"/>
        <v>26.116759342241401</v>
      </c>
      <c r="S78" s="6">
        <f t="shared" si="10"/>
        <v>26.116759342241401</v>
      </c>
      <c r="T78" s="6">
        <f t="shared" si="10"/>
        <v>26.116759342241401</v>
      </c>
      <c r="U78" s="6">
        <f t="shared" si="10"/>
        <v>26.116759342241401</v>
      </c>
      <c r="V78" s="6">
        <f t="shared" si="10"/>
        <v>26.116759342241401</v>
      </c>
      <c r="W78" s="6">
        <f t="shared" si="10"/>
        <v>26.116759342241401</v>
      </c>
      <c r="X78" s="6">
        <f t="shared" si="10"/>
        <v>26.116759342241401</v>
      </c>
      <c r="Y78" s="6">
        <f t="shared" si="10"/>
        <v>26.116759342241401</v>
      </c>
      <c r="Z78" s="6">
        <f t="shared" si="10"/>
        <v>26.116759342241401</v>
      </c>
      <c r="AA78" s="6">
        <f t="shared" si="10"/>
        <v>26.116759342241401</v>
      </c>
      <c r="AB78" s="6">
        <f t="shared" si="10"/>
        <v>26.116759342241401</v>
      </c>
      <c r="AC78" s="6">
        <f t="shared" si="10"/>
        <v>26.116759342241401</v>
      </c>
      <c r="AD78" s="6">
        <f t="shared" si="9"/>
        <v>26.116759342241401</v>
      </c>
      <c r="AE78" s="6">
        <f t="shared" si="9"/>
        <v>26.116759342241401</v>
      </c>
      <c r="AF78" s="6">
        <f t="shared" si="9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1">K79*(1-0.0025)</f>
        <v>3.7512803815253535E-4</v>
      </c>
      <c r="M79" s="20">
        <f t="shared" si="11"/>
        <v>3.7419021805715403E-4</v>
      </c>
      <c r="N79" s="6">
        <f t="shared" si="10"/>
        <v>3.7419021805715403E-4</v>
      </c>
      <c r="O79" s="6">
        <f t="shared" si="10"/>
        <v>3.7419021805715403E-4</v>
      </c>
      <c r="P79" s="6">
        <f t="shared" si="10"/>
        <v>3.7419021805715403E-4</v>
      </c>
      <c r="Q79" s="6">
        <f t="shared" si="10"/>
        <v>3.7419021805715403E-4</v>
      </c>
      <c r="R79" s="6">
        <f t="shared" si="10"/>
        <v>3.7419021805715403E-4</v>
      </c>
      <c r="S79" s="6">
        <f t="shared" si="10"/>
        <v>3.7419021805715403E-4</v>
      </c>
      <c r="T79" s="6">
        <f t="shared" si="10"/>
        <v>3.7419021805715403E-4</v>
      </c>
      <c r="U79" s="6">
        <f t="shared" si="10"/>
        <v>3.7419021805715403E-4</v>
      </c>
      <c r="V79" s="6">
        <f t="shared" si="10"/>
        <v>3.7419021805715403E-4</v>
      </c>
      <c r="W79" s="6">
        <f t="shared" si="10"/>
        <v>3.7419021805715403E-4</v>
      </c>
      <c r="X79" s="6">
        <f t="shared" si="10"/>
        <v>3.7419021805715403E-4</v>
      </c>
      <c r="Y79" s="6">
        <f t="shared" si="10"/>
        <v>3.7419021805715403E-4</v>
      </c>
      <c r="Z79" s="6">
        <f t="shared" si="10"/>
        <v>3.7419021805715403E-4</v>
      </c>
      <c r="AA79" s="6">
        <f t="shared" si="10"/>
        <v>3.7419021805715403E-4</v>
      </c>
      <c r="AB79" s="6">
        <f t="shared" si="10"/>
        <v>3.7419021805715403E-4</v>
      </c>
      <c r="AC79" s="6">
        <f t="shared" si="10"/>
        <v>3.7419021805715403E-4</v>
      </c>
      <c r="AD79" s="6">
        <f t="shared" si="9"/>
        <v>3.7419021805715403E-4</v>
      </c>
      <c r="AE79" s="6">
        <f t="shared" si="9"/>
        <v>3.7419021805715403E-4</v>
      </c>
      <c r="AF79" s="6">
        <f t="shared" si="9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1"/>
        <v>1.2126590932165615E-2</v>
      </c>
      <c r="M80" s="20">
        <f t="shared" si="11"/>
        <v>1.2096274454835201E-2</v>
      </c>
      <c r="N80" s="6">
        <f t="shared" si="10"/>
        <v>1.2096274454835201E-2</v>
      </c>
      <c r="O80" s="6">
        <f t="shared" si="10"/>
        <v>1.2096274454835201E-2</v>
      </c>
      <c r="P80" s="6">
        <f t="shared" si="10"/>
        <v>1.2096274454835201E-2</v>
      </c>
      <c r="Q80" s="6">
        <f t="shared" si="10"/>
        <v>1.2096274454835201E-2</v>
      </c>
      <c r="R80" s="6">
        <f t="shared" si="10"/>
        <v>1.2096274454835201E-2</v>
      </c>
      <c r="S80" s="6">
        <f t="shared" si="10"/>
        <v>1.2096274454835201E-2</v>
      </c>
      <c r="T80" s="6">
        <f t="shared" si="10"/>
        <v>1.2096274454835201E-2</v>
      </c>
      <c r="U80" s="6">
        <f t="shared" si="10"/>
        <v>1.2096274454835201E-2</v>
      </c>
      <c r="V80" s="6">
        <f t="shared" si="10"/>
        <v>1.2096274454835201E-2</v>
      </c>
      <c r="W80" s="6">
        <f t="shared" si="10"/>
        <v>1.2096274454835201E-2</v>
      </c>
      <c r="X80" s="6">
        <f t="shared" si="10"/>
        <v>1.2096274454835201E-2</v>
      </c>
      <c r="Y80" s="6">
        <f t="shared" si="10"/>
        <v>1.2096274454835201E-2</v>
      </c>
      <c r="Z80" s="6">
        <f t="shared" si="10"/>
        <v>1.2096274454835201E-2</v>
      </c>
      <c r="AA80" s="6">
        <f t="shared" si="10"/>
        <v>1.2096274454835201E-2</v>
      </c>
      <c r="AB80" s="6">
        <f t="shared" si="10"/>
        <v>1.2096274454835201E-2</v>
      </c>
      <c r="AC80" s="6">
        <f t="shared" si="10"/>
        <v>1.2096274454835201E-2</v>
      </c>
      <c r="AD80" s="6">
        <f t="shared" si="9"/>
        <v>1.2096274454835201E-2</v>
      </c>
      <c r="AE80" s="6">
        <f t="shared" si="9"/>
        <v>1.2096274454835201E-2</v>
      </c>
      <c r="AF80" s="6">
        <f t="shared" si="9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2">B37</f>
        <v>16.192138686162089</v>
      </c>
      <c r="C104" s="46">
        <f t="shared" si="12"/>
        <v>15.819256218162545</v>
      </c>
      <c r="D104" s="46">
        <f t="shared" si="12"/>
        <v>15.87358572329026</v>
      </c>
      <c r="E104" s="46">
        <f t="shared" si="12"/>
        <v>16.259684368062732</v>
      </c>
      <c r="F104" s="6">
        <f t="shared" si="12"/>
        <v>0</v>
      </c>
      <c r="G104" s="6">
        <f t="shared" si="12"/>
        <v>0</v>
      </c>
      <c r="H104" s="6">
        <f t="shared" si="12"/>
        <v>0</v>
      </c>
      <c r="I104" s="27">
        <f t="shared" si="12"/>
        <v>0</v>
      </c>
      <c r="J104" s="27">
        <f t="shared" si="12"/>
        <v>0</v>
      </c>
      <c r="K104" s="6">
        <f t="shared" si="12"/>
        <v>0</v>
      </c>
      <c r="L104" s="6">
        <f t="shared" si="12"/>
        <v>0</v>
      </c>
      <c r="M104" s="6">
        <f t="shared" si="12"/>
        <v>0</v>
      </c>
      <c r="N104" s="6">
        <f t="shared" si="12"/>
        <v>0</v>
      </c>
      <c r="O104" s="6">
        <f t="shared" si="12"/>
        <v>0</v>
      </c>
      <c r="P104" s="6">
        <f t="shared" si="12"/>
        <v>0</v>
      </c>
      <c r="Q104" s="6">
        <f t="shared" si="12"/>
        <v>0</v>
      </c>
      <c r="R104" s="6">
        <f t="shared" si="12"/>
        <v>0</v>
      </c>
      <c r="S104" s="6">
        <f t="shared" si="12"/>
        <v>0</v>
      </c>
      <c r="T104" s="6">
        <f t="shared" si="12"/>
        <v>0</v>
      </c>
      <c r="U104" s="6">
        <f t="shared" si="12"/>
        <v>0</v>
      </c>
      <c r="V104" s="6">
        <f t="shared" si="12"/>
        <v>0</v>
      </c>
      <c r="W104" s="6">
        <f t="shared" si="12"/>
        <v>0</v>
      </c>
      <c r="X104" s="6">
        <f t="shared" si="12"/>
        <v>0</v>
      </c>
      <c r="Y104" s="6">
        <f t="shared" si="12"/>
        <v>0</v>
      </c>
      <c r="Z104" s="6">
        <f t="shared" si="12"/>
        <v>0</v>
      </c>
      <c r="AA104" s="6">
        <f t="shared" si="12"/>
        <v>0</v>
      </c>
      <c r="AB104" s="6">
        <f t="shared" si="12"/>
        <v>0</v>
      </c>
      <c r="AC104" s="6">
        <f t="shared" si="12"/>
        <v>0</v>
      </c>
      <c r="AD104" s="6">
        <f t="shared" si="12"/>
        <v>0</v>
      </c>
      <c r="AE104" s="6">
        <f t="shared" si="12"/>
        <v>0</v>
      </c>
      <c r="AF104" s="6">
        <f t="shared" si="12"/>
        <v>0</v>
      </c>
    </row>
    <row r="105" spans="1:32" x14ac:dyDescent="0.25">
      <c r="A105" s="4" t="s">
        <v>27</v>
      </c>
      <c r="B105" s="46">
        <f t="shared" si="12"/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si="12"/>
        <v>105.73</v>
      </c>
      <c r="C106" s="46">
        <f t="shared" si="12"/>
        <v>103.3</v>
      </c>
      <c r="D106" s="46">
        <f t="shared" si="12"/>
        <v>103.65</v>
      </c>
      <c r="E106" s="46">
        <f t="shared" si="12"/>
        <v>106.18</v>
      </c>
      <c r="F106" s="6">
        <f t="shared" si="12"/>
        <v>0</v>
      </c>
      <c r="G106" s="6">
        <f t="shared" si="12"/>
        <v>0</v>
      </c>
      <c r="H106" s="6">
        <f t="shared" si="12"/>
        <v>0</v>
      </c>
      <c r="I106" s="27">
        <f t="shared" si="12"/>
        <v>0</v>
      </c>
      <c r="J106" s="27">
        <f t="shared" si="12"/>
        <v>0</v>
      </c>
      <c r="K106" s="6">
        <f t="shared" si="12"/>
        <v>0</v>
      </c>
      <c r="L106" s="6">
        <f t="shared" si="12"/>
        <v>0</v>
      </c>
      <c r="M106" s="6">
        <f t="shared" si="12"/>
        <v>0</v>
      </c>
      <c r="N106" s="6">
        <f t="shared" si="12"/>
        <v>0</v>
      </c>
      <c r="O106" s="6">
        <f t="shared" si="12"/>
        <v>0</v>
      </c>
      <c r="P106" s="6">
        <f t="shared" si="12"/>
        <v>0</v>
      </c>
      <c r="Q106" s="6">
        <f t="shared" si="12"/>
        <v>0</v>
      </c>
      <c r="R106" s="6">
        <f t="shared" si="12"/>
        <v>0</v>
      </c>
      <c r="S106" s="6">
        <f t="shared" si="12"/>
        <v>0</v>
      </c>
      <c r="T106" s="6">
        <f t="shared" si="12"/>
        <v>0</v>
      </c>
      <c r="U106" s="6">
        <f t="shared" si="12"/>
        <v>0</v>
      </c>
      <c r="V106" s="6">
        <f t="shared" si="12"/>
        <v>0</v>
      </c>
      <c r="W106" s="6">
        <f t="shared" si="12"/>
        <v>0</v>
      </c>
      <c r="X106" s="6">
        <f t="shared" si="12"/>
        <v>0</v>
      </c>
      <c r="Y106" s="6">
        <f t="shared" si="12"/>
        <v>0</v>
      </c>
      <c r="Z106" s="6">
        <f t="shared" si="12"/>
        <v>0</v>
      </c>
      <c r="AA106" s="6">
        <f t="shared" si="12"/>
        <v>0</v>
      </c>
      <c r="AB106" s="6">
        <f t="shared" si="12"/>
        <v>0</v>
      </c>
      <c r="AC106" s="6">
        <f t="shared" si="12"/>
        <v>0</v>
      </c>
      <c r="AD106" s="6">
        <f t="shared" si="12"/>
        <v>0</v>
      </c>
      <c r="AE106" s="6">
        <f t="shared" si="12"/>
        <v>0</v>
      </c>
      <c r="AF106" s="6">
        <f t="shared" si="1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3">B45</f>
        <v>82049</v>
      </c>
      <c r="C112" s="55">
        <f t="shared" si="13"/>
        <v>82049</v>
      </c>
      <c r="D112" s="55">
        <f t="shared" si="13"/>
        <v>82049</v>
      </c>
      <c r="E112" s="55">
        <f t="shared" si="13"/>
        <v>82049</v>
      </c>
      <c r="F112" s="22">
        <f t="shared" si="13"/>
        <v>82049</v>
      </c>
      <c r="G112" s="22">
        <f t="shared" si="13"/>
        <v>82049</v>
      </c>
      <c r="H112" s="22">
        <f t="shared" si="13"/>
        <v>82049</v>
      </c>
      <c r="I112" s="36">
        <f t="shared" si="13"/>
        <v>79988.97</v>
      </c>
      <c r="J112" s="36">
        <f t="shared" si="13"/>
        <v>50427.83</v>
      </c>
      <c r="K112" s="22">
        <f t="shared" si="13"/>
        <v>36820.32</v>
      </c>
      <c r="L112" s="22">
        <f t="shared" si="13"/>
        <v>28996</v>
      </c>
      <c r="M112" s="22">
        <f t="shared" si="13"/>
        <v>28996</v>
      </c>
      <c r="N112" s="22">
        <f t="shared" si="13"/>
        <v>28996</v>
      </c>
      <c r="O112" s="22">
        <f t="shared" si="13"/>
        <v>28996</v>
      </c>
      <c r="P112" s="22">
        <f t="shared" si="13"/>
        <v>28996</v>
      </c>
      <c r="Q112" s="22">
        <f t="shared" si="13"/>
        <v>28996</v>
      </c>
      <c r="R112" s="22">
        <f t="shared" si="13"/>
        <v>28996</v>
      </c>
      <c r="S112" s="22">
        <f t="shared" si="13"/>
        <v>28996</v>
      </c>
      <c r="T112" s="22">
        <f t="shared" si="13"/>
        <v>28996</v>
      </c>
      <c r="U112" s="22">
        <f t="shared" si="13"/>
        <v>28996</v>
      </c>
      <c r="V112" s="22">
        <f t="shared" si="13"/>
        <v>28996</v>
      </c>
      <c r="W112" s="22">
        <f t="shared" si="13"/>
        <v>28996</v>
      </c>
      <c r="X112" s="22">
        <f t="shared" si="13"/>
        <v>28996</v>
      </c>
      <c r="Y112" s="22">
        <f t="shared" si="13"/>
        <v>28996</v>
      </c>
      <c r="Z112" s="22">
        <f t="shared" si="13"/>
        <v>28996</v>
      </c>
      <c r="AA112" s="22">
        <f t="shared" si="13"/>
        <v>28996</v>
      </c>
      <c r="AB112" s="22">
        <f t="shared" si="13"/>
        <v>28996</v>
      </c>
      <c r="AC112" s="22">
        <f t="shared" si="13"/>
        <v>28996</v>
      </c>
      <c r="AD112" s="22">
        <f t="shared" si="13"/>
        <v>28996</v>
      </c>
      <c r="AE112" s="22">
        <f t="shared" si="13"/>
        <v>28996</v>
      </c>
      <c r="AF112" s="22">
        <f t="shared" si="13"/>
        <v>28996</v>
      </c>
    </row>
    <row r="113" spans="1:32" x14ac:dyDescent="0.25">
      <c r="A113" s="2" t="s">
        <v>42</v>
      </c>
      <c r="B113" s="56">
        <f t="shared" si="13"/>
        <v>73844.100000000006</v>
      </c>
      <c r="C113" s="56">
        <f t="shared" si="13"/>
        <v>73844.100000000006</v>
      </c>
      <c r="D113" s="56">
        <f t="shared" si="13"/>
        <v>73844.100000000006</v>
      </c>
      <c r="E113" s="56">
        <f t="shared" si="13"/>
        <v>73844.100000000006</v>
      </c>
      <c r="F113" s="23">
        <f t="shared" si="13"/>
        <v>73844.100000000006</v>
      </c>
      <c r="G113" s="23">
        <f t="shared" si="13"/>
        <v>73844.100000000006</v>
      </c>
      <c r="H113" s="23">
        <f t="shared" si="13"/>
        <v>73844.100000000006</v>
      </c>
      <c r="I113" s="37">
        <f t="shared" si="13"/>
        <v>71990.073000000004</v>
      </c>
      <c r="J113" s="37">
        <f t="shared" si="13"/>
        <v>45385.047000000006</v>
      </c>
      <c r="K113" s="23">
        <f t="shared" si="13"/>
        <v>33138.288</v>
      </c>
      <c r="L113" s="23">
        <f t="shared" si="13"/>
        <v>26096.400000000001</v>
      </c>
      <c r="M113" s="23">
        <f t="shared" si="13"/>
        <v>26096.400000000001</v>
      </c>
      <c r="N113" s="23">
        <f t="shared" si="13"/>
        <v>26096.400000000001</v>
      </c>
      <c r="O113" s="23">
        <f t="shared" si="13"/>
        <v>26096.400000000001</v>
      </c>
      <c r="P113" s="23">
        <f t="shared" si="13"/>
        <v>26096.400000000001</v>
      </c>
      <c r="Q113" s="23">
        <f t="shared" si="13"/>
        <v>26096.400000000001</v>
      </c>
      <c r="R113" s="23">
        <f t="shared" si="13"/>
        <v>26096.400000000001</v>
      </c>
      <c r="S113" s="23">
        <f t="shared" si="13"/>
        <v>26096.400000000001</v>
      </c>
      <c r="T113" s="23">
        <f t="shared" si="13"/>
        <v>26096.400000000001</v>
      </c>
      <c r="U113" s="23">
        <f t="shared" si="13"/>
        <v>26096.400000000001</v>
      </c>
      <c r="V113" s="23">
        <f t="shared" si="13"/>
        <v>26096.400000000001</v>
      </c>
      <c r="W113" s="23">
        <f t="shared" si="13"/>
        <v>26096.400000000001</v>
      </c>
      <c r="X113" s="23">
        <f t="shared" si="13"/>
        <v>26096.400000000001</v>
      </c>
      <c r="Y113" s="23">
        <f t="shared" si="13"/>
        <v>26096.400000000001</v>
      </c>
      <c r="Z113" s="23">
        <f t="shared" si="13"/>
        <v>26096.400000000001</v>
      </c>
      <c r="AA113" s="23">
        <f t="shared" si="13"/>
        <v>26096.400000000001</v>
      </c>
      <c r="AB113" s="23">
        <f t="shared" si="13"/>
        <v>26096.400000000001</v>
      </c>
      <c r="AC113" s="23">
        <f t="shared" si="13"/>
        <v>26096.400000000001</v>
      </c>
      <c r="AD113" s="23">
        <f t="shared" si="13"/>
        <v>26096.400000000001</v>
      </c>
      <c r="AE113" s="23">
        <f t="shared" si="13"/>
        <v>26096.400000000001</v>
      </c>
      <c r="AF113" s="23">
        <f t="shared" si="13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4">E64</f>
        <v>0.5</v>
      </c>
      <c r="F131" s="15">
        <f t="shared" si="14"/>
        <v>0.5</v>
      </c>
      <c r="G131" s="15">
        <f t="shared" si="14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4"/>
        <v>1</v>
      </c>
      <c r="F132" s="1" t="b">
        <f t="shared" si="14"/>
        <v>1</v>
      </c>
      <c r="G132" s="1" t="b">
        <f t="shared" si="14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5">E70</f>
        <v>0.5</v>
      </c>
      <c r="F137" s="15">
        <f t="shared" si="15"/>
        <v>0.5</v>
      </c>
      <c r="G137" s="15">
        <f t="shared" si="15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5"/>
        <v>1</v>
      </c>
      <c r="F138" s="9" t="b">
        <f t="shared" si="15"/>
        <v>1</v>
      </c>
      <c r="G138" s="9" t="b">
        <f t="shared" si="15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6">B37</f>
        <v>16.192138686162089</v>
      </c>
      <c r="C171" s="46">
        <f t="shared" si="16"/>
        <v>15.819256218162545</v>
      </c>
      <c r="D171" s="46">
        <f t="shared" si="16"/>
        <v>15.87358572329026</v>
      </c>
      <c r="E171" s="46">
        <f t="shared" si="16"/>
        <v>16.259684368062732</v>
      </c>
      <c r="F171" s="46">
        <f t="shared" si="16"/>
        <v>0</v>
      </c>
      <c r="G171" s="46">
        <f t="shared" si="16"/>
        <v>0</v>
      </c>
      <c r="H171" s="46">
        <f t="shared" si="16"/>
        <v>0</v>
      </c>
      <c r="I171" s="46">
        <f t="shared" si="16"/>
        <v>0</v>
      </c>
      <c r="J171" s="46">
        <f t="shared" si="16"/>
        <v>0</v>
      </c>
      <c r="K171" s="46">
        <f t="shared" si="16"/>
        <v>0</v>
      </c>
      <c r="L171" s="46">
        <f t="shared" si="16"/>
        <v>0</v>
      </c>
      <c r="M171" s="46">
        <f t="shared" si="16"/>
        <v>0</v>
      </c>
      <c r="N171" s="46">
        <f t="shared" si="16"/>
        <v>0</v>
      </c>
      <c r="O171" s="46">
        <f t="shared" si="16"/>
        <v>0</v>
      </c>
      <c r="P171" s="46">
        <f t="shared" si="16"/>
        <v>0</v>
      </c>
      <c r="Q171" s="46">
        <f t="shared" si="16"/>
        <v>0</v>
      </c>
      <c r="R171" s="46">
        <f t="shared" si="16"/>
        <v>0</v>
      </c>
      <c r="S171" s="46">
        <f t="shared" si="16"/>
        <v>0</v>
      </c>
      <c r="T171" s="46">
        <f t="shared" si="16"/>
        <v>0</v>
      </c>
      <c r="U171" s="46">
        <f t="shared" si="16"/>
        <v>0</v>
      </c>
      <c r="V171" s="46">
        <f t="shared" si="16"/>
        <v>0</v>
      </c>
      <c r="W171" s="46">
        <f t="shared" si="16"/>
        <v>0</v>
      </c>
      <c r="X171" s="46">
        <f t="shared" si="16"/>
        <v>0</v>
      </c>
      <c r="Y171" s="46">
        <f t="shared" si="16"/>
        <v>0</v>
      </c>
      <c r="Z171" s="46">
        <f t="shared" si="16"/>
        <v>0</v>
      </c>
      <c r="AA171" s="46">
        <f t="shared" si="16"/>
        <v>0</v>
      </c>
      <c r="AB171" s="46">
        <f t="shared" si="16"/>
        <v>0</v>
      </c>
      <c r="AC171" s="46">
        <f t="shared" si="16"/>
        <v>0</v>
      </c>
      <c r="AD171" s="46">
        <f t="shared" si="16"/>
        <v>0</v>
      </c>
      <c r="AE171" s="46">
        <f t="shared" si="16"/>
        <v>0</v>
      </c>
      <c r="AF171" s="46">
        <f t="shared" si="16"/>
        <v>0</v>
      </c>
    </row>
    <row r="172" spans="1:32" x14ac:dyDescent="0.25">
      <c r="A172" s="65" t="s">
        <v>27</v>
      </c>
      <c r="B172" s="46">
        <f t="shared" si="16"/>
        <v>16.192138686162089</v>
      </c>
      <c r="C172" s="46">
        <f t="shared" si="16"/>
        <v>15.819256218162545</v>
      </c>
      <c r="D172" s="46">
        <f t="shared" si="16"/>
        <v>15.87358572329026</v>
      </c>
      <c r="E172" s="46">
        <f t="shared" si="16"/>
        <v>16.259684368062732</v>
      </c>
      <c r="F172" s="46">
        <f t="shared" si="16"/>
        <v>0</v>
      </c>
      <c r="G172" s="46">
        <f t="shared" si="16"/>
        <v>0</v>
      </c>
      <c r="H172" s="46">
        <f t="shared" si="16"/>
        <v>0</v>
      </c>
      <c r="I172" s="46">
        <f t="shared" si="16"/>
        <v>0</v>
      </c>
      <c r="J172" s="46">
        <f t="shared" si="16"/>
        <v>0</v>
      </c>
      <c r="K172" s="46">
        <f t="shared" si="16"/>
        <v>0</v>
      </c>
      <c r="L172" s="46">
        <f t="shared" si="16"/>
        <v>0</v>
      </c>
      <c r="M172" s="46">
        <f t="shared" si="16"/>
        <v>0</v>
      </c>
      <c r="N172" s="46">
        <f t="shared" si="16"/>
        <v>0</v>
      </c>
      <c r="O172" s="46">
        <f t="shared" si="16"/>
        <v>0</v>
      </c>
      <c r="P172" s="46">
        <f t="shared" si="16"/>
        <v>0</v>
      </c>
      <c r="Q172" s="46">
        <f t="shared" si="16"/>
        <v>0</v>
      </c>
      <c r="R172" s="46">
        <f t="shared" si="16"/>
        <v>0</v>
      </c>
      <c r="S172" s="46">
        <f t="shared" si="16"/>
        <v>0</v>
      </c>
      <c r="T172" s="46">
        <f t="shared" si="16"/>
        <v>0</v>
      </c>
      <c r="U172" s="46">
        <f t="shared" si="16"/>
        <v>0</v>
      </c>
      <c r="V172" s="46">
        <f t="shared" si="16"/>
        <v>0</v>
      </c>
      <c r="W172" s="46">
        <f t="shared" si="16"/>
        <v>0</v>
      </c>
      <c r="X172" s="46">
        <f t="shared" si="16"/>
        <v>0</v>
      </c>
      <c r="Y172" s="46">
        <f t="shared" si="16"/>
        <v>0</v>
      </c>
      <c r="Z172" s="46">
        <f t="shared" si="16"/>
        <v>0</v>
      </c>
      <c r="AA172" s="46">
        <f t="shared" si="16"/>
        <v>0</v>
      </c>
      <c r="AB172" s="46">
        <f t="shared" si="16"/>
        <v>0</v>
      </c>
      <c r="AC172" s="46">
        <f t="shared" si="16"/>
        <v>0</v>
      </c>
      <c r="AD172" s="46">
        <f t="shared" si="16"/>
        <v>0</v>
      </c>
      <c r="AE172" s="46">
        <f t="shared" si="16"/>
        <v>0</v>
      </c>
      <c r="AF172" s="46">
        <f t="shared" si="16"/>
        <v>0</v>
      </c>
    </row>
    <row r="173" spans="1:32" x14ac:dyDescent="0.25">
      <c r="A173" s="65" t="s">
        <v>28</v>
      </c>
      <c r="B173" s="46">
        <f t="shared" si="16"/>
        <v>105.73</v>
      </c>
      <c r="C173" s="46">
        <f t="shared" si="16"/>
        <v>103.3</v>
      </c>
      <c r="D173" s="46">
        <f t="shared" si="16"/>
        <v>103.65</v>
      </c>
      <c r="E173" s="46">
        <f t="shared" si="16"/>
        <v>106.18</v>
      </c>
      <c r="F173" s="46">
        <f t="shared" si="16"/>
        <v>0</v>
      </c>
      <c r="G173" s="46">
        <f t="shared" si="16"/>
        <v>0</v>
      </c>
      <c r="H173" s="46">
        <f t="shared" si="16"/>
        <v>0</v>
      </c>
      <c r="I173" s="46">
        <f t="shared" si="16"/>
        <v>0</v>
      </c>
      <c r="J173" s="46">
        <f t="shared" si="16"/>
        <v>0</v>
      </c>
      <c r="K173" s="46">
        <f t="shared" si="16"/>
        <v>0</v>
      </c>
      <c r="L173" s="46">
        <f t="shared" si="16"/>
        <v>0</v>
      </c>
      <c r="M173" s="46">
        <f t="shared" si="16"/>
        <v>0</v>
      </c>
      <c r="N173" s="46">
        <f t="shared" si="16"/>
        <v>0</v>
      </c>
      <c r="O173" s="46">
        <f t="shared" si="16"/>
        <v>0</v>
      </c>
      <c r="P173" s="46">
        <f t="shared" si="16"/>
        <v>0</v>
      </c>
      <c r="Q173" s="46">
        <f t="shared" si="16"/>
        <v>0</v>
      </c>
      <c r="R173" s="46">
        <f t="shared" si="16"/>
        <v>0</v>
      </c>
      <c r="S173" s="46">
        <f t="shared" si="16"/>
        <v>0</v>
      </c>
      <c r="T173" s="46">
        <f t="shared" si="16"/>
        <v>0</v>
      </c>
      <c r="U173" s="46">
        <f t="shared" si="16"/>
        <v>0</v>
      </c>
      <c r="V173" s="46">
        <f t="shared" si="16"/>
        <v>0</v>
      </c>
      <c r="W173" s="46">
        <f t="shared" si="16"/>
        <v>0</v>
      </c>
      <c r="X173" s="46">
        <f t="shared" si="16"/>
        <v>0</v>
      </c>
      <c r="Y173" s="46">
        <f t="shared" si="16"/>
        <v>0</v>
      </c>
      <c r="Z173" s="46">
        <f t="shared" si="16"/>
        <v>0</v>
      </c>
      <c r="AA173" s="46">
        <f t="shared" si="16"/>
        <v>0</v>
      </c>
      <c r="AB173" s="46">
        <f t="shared" si="16"/>
        <v>0</v>
      </c>
      <c r="AC173" s="46">
        <f t="shared" si="16"/>
        <v>0</v>
      </c>
      <c r="AD173" s="46">
        <f t="shared" si="16"/>
        <v>0</v>
      </c>
      <c r="AE173" s="46">
        <f t="shared" si="16"/>
        <v>0</v>
      </c>
      <c r="AF173" s="46">
        <f t="shared" si="16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7">C112</f>
        <v>82049</v>
      </c>
      <c r="D179" s="55">
        <f t="shared" si="17"/>
        <v>82049</v>
      </c>
      <c r="E179" s="55">
        <f t="shared" si="17"/>
        <v>82049</v>
      </c>
      <c r="F179" s="55">
        <f t="shared" si="17"/>
        <v>82049</v>
      </c>
      <c r="G179" s="55">
        <f t="shared" si="17"/>
        <v>82049</v>
      </c>
      <c r="H179" s="55">
        <f t="shared" si="17"/>
        <v>82049</v>
      </c>
      <c r="I179" s="55">
        <f t="shared" si="17"/>
        <v>79988.97</v>
      </c>
      <c r="J179" s="55">
        <f t="shared" si="17"/>
        <v>50427.83</v>
      </c>
      <c r="K179" s="55">
        <f t="shared" si="17"/>
        <v>36820.32</v>
      </c>
      <c r="L179" s="55">
        <f t="shared" si="17"/>
        <v>28996</v>
      </c>
      <c r="M179" s="55">
        <f t="shared" si="17"/>
        <v>28996</v>
      </c>
      <c r="N179" s="55">
        <f t="shared" si="17"/>
        <v>28996</v>
      </c>
      <c r="O179" s="55">
        <f t="shared" si="17"/>
        <v>28996</v>
      </c>
      <c r="P179" s="55">
        <f t="shared" si="17"/>
        <v>28996</v>
      </c>
      <c r="Q179" s="55">
        <f t="shared" si="17"/>
        <v>28996</v>
      </c>
      <c r="R179" s="55">
        <f t="shared" si="17"/>
        <v>28996</v>
      </c>
      <c r="S179" s="55">
        <f t="shared" si="17"/>
        <v>28996</v>
      </c>
      <c r="T179" s="55">
        <f t="shared" si="17"/>
        <v>28996</v>
      </c>
      <c r="U179" s="55">
        <f t="shared" si="17"/>
        <v>28996</v>
      </c>
      <c r="V179" s="55">
        <f t="shared" si="17"/>
        <v>28996</v>
      </c>
      <c r="W179" s="55">
        <f t="shared" si="17"/>
        <v>28996</v>
      </c>
      <c r="X179" s="55">
        <f t="shared" si="17"/>
        <v>28996</v>
      </c>
      <c r="Y179" s="55">
        <f t="shared" si="17"/>
        <v>28996</v>
      </c>
      <c r="Z179" s="55">
        <f t="shared" si="17"/>
        <v>28996</v>
      </c>
      <c r="AA179" s="55">
        <f t="shared" si="17"/>
        <v>28996</v>
      </c>
      <c r="AB179" s="55">
        <f t="shared" si="17"/>
        <v>28996</v>
      </c>
      <c r="AC179" s="55">
        <f t="shared" si="17"/>
        <v>28996</v>
      </c>
      <c r="AD179" s="55">
        <f t="shared" si="17"/>
        <v>28996</v>
      </c>
      <c r="AE179" s="55">
        <f t="shared" si="17"/>
        <v>28996</v>
      </c>
      <c r="AF179" s="55">
        <f t="shared" si="17"/>
        <v>28996</v>
      </c>
    </row>
    <row r="180" spans="1:32" x14ac:dyDescent="0.25">
      <c r="A180" s="67" t="s">
        <v>42</v>
      </c>
      <c r="B180" s="56">
        <f t="shared" ref="B180:V180" si="18">B113</f>
        <v>73844.100000000006</v>
      </c>
      <c r="C180" s="56">
        <f t="shared" si="18"/>
        <v>73844.100000000006</v>
      </c>
      <c r="D180" s="56">
        <f t="shared" si="18"/>
        <v>73844.100000000006</v>
      </c>
      <c r="E180" s="56">
        <f t="shared" si="18"/>
        <v>73844.100000000006</v>
      </c>
      <c r="F180" s="56">
        <f t="shared" si="18"/>
        <v>73844.100000000006</v>
      </c>
      <c r="G180" s="56">
        <f t="shared" si="18"/>
        <v>73844.100000000006</v>
      </c>
      <c r="H180" s="56">
        <f t="shared" si="18"/>
        <v>73844.100000000006</v>
      </c>
      <c r="I180" s="56">
        <f t="shared" si="18"/>
        <v>71990.073000000004</v>
      </c>
      <c r="J180" s="56">
        <f t="shared" si="18"/>
        <v>45385.047000000006</v>
      </c>
      <c r="K180" s="56">
        <f t="shared" si="18"/>
        <v>33138.288</v>
      </c>
      <c r="L180" s="56">
        <f t="shared" si="18"/>
        <v>26096.400000000001</v>
      </c>
      <c r="M180" s="56">
        <f t="shared" si="18"/>
        <v>26096.400000000001</v>
      </c>
      <c r="N180" s="56">
        <f t="shared" si="18"/>
        <v>26096.400000000001</v>
      </c>
      <c r="O180" s="56">
        <f t="shared" si="18"/>
        <v>26096.400000000001</v>
      </c>
      <c r="P180" s="56">
        <f t="shared" si="18"/>
        <v>26096.400000000001</v>
      </c>
      <c r="Q180" s="56">
        <f t="shared" si="18"/>
        <v>26096.400000000001</v>
      </c>
      <c r="R180" s="56">
        <f t="shared" si="18"/>
        <v>26096.400000000001</v>
      </c>
      <c r="S180" s="56">
        <f t="shared" si="18"/>
        <v>26096.400000000001</v>
      </c>
      <c r="T180" s="56">
        <f t="shared" si="18"/>
        <v>26096.400000000001</v>
      </c>
      <c r="U180" s="56">
        <f t="shared" si="18"/>
        <v>26096.400000000001</v>
      </c>
      <c r="V180" s="56">
        <f t="shared" si="18"/>
        <v>26096.400000000001</v>
      </c>
      <c r="W180" s="56">
        <f t="shared" si="17"/>
        <v>26096.400000000001</v>
      </c>
      <c r="X180" s="56">
        <f t="shared" si="17"/>
        <v>26096.400000000001</v>
      </c>
      <c r="Y180" s="56">
        <f t="shared" si="17"/>
        <v>26096.400000000001</v>
      </c>
      <c r="Z180" s="56">
        <f t="shared" si="17"/>
        <v>26096.400000000001</v>
      </c>
      <c r="AA180" s="56">
        <f t="shared" si="17"/>
        <v>26096.400000000001</v>
      </c>
      <c r="AB180" s="56">
        <f t="shared" si="17"/>
        <v>26096.400000000001</v>
      </c>
      <c r="AC180" s="56">
        <f t="shared" si="17"/>
        <v>26096.400000000001</v>
      </c>
      <c r="AD180" s="56">
        <f t="shared" si="17"/>
        <v>26096.400000000001</v>
      </c>
      <c r="AE180" s="56">
        <f t="shared" si="17"/>
        <v>26096.400000000001</v>
      </c>
      <c r="AF180" s="56">
        <f t="shared" si="17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9">E64</f>
        <v>0.5</v>
      </c>
      <c r="F198" s="58">
        <f t="shared" si="19"/>
        <v>0.5</v>
      </c>
      <c r="G198" s="58">
        <f t="shared" si="19"/>
        <v>0.5</v>
      </c>
      <c r="H198" s="58">
        <f t="shared" si="19"/>
        <v>0</v>
      </c>
      <c r="I198" s="58">
        <f t="shared" si="19"/>
        <v>0</v>
      </c>
      <c r="J198" s="58">
        <f t="shared" si="19"/>
        <v>0</v>
      </c>
      <c r="K198" s="58">
        <f t="shared" si="19"/>
        <v>0</v>
      </c>
      <c r="L198" s="58">
        <f t="shared" si="19"/>
        <v>0</v>
      </c>
      <c r="M198" s="58">
        <f t="shared" si="19"/>
        <v>0</v>
      </c>
      <c r="N198" s="58">
        <f t="shared" si="19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9"/>
        <v>1</v>
      </c>
      <c r="F199" s="44" t="b">
        <f t="shared" si="19"/>
        <v>1</v>
      </c>
      <c r="G199" s="44" t="b">
        <f t="shared" si="19"/>
        <v>1</v>
      </c>
      <c r="H199" s="44">
        <f t="shared" si="19"/>
        <v>0</v>
      </c>
      <c r="I199" s="44">
        <f t="shared" si="19"/>
        <v>0</v>
      </c>
      <c r="J199" s="44">
        <f t="shared" si="19"/>
        <v>0</v>
      </c>
      <c r="K199" s="44">
        <f t="shared" si="19"/>
        <v>0</v>
      </c>
      <c r="L199" s="44">
        <f t="shared" si="19"/>
        <v>0</v>
      </c>
      <c r="M199" s="44">
        <f t="shared" si="19"/>
        <v>0</v>
      </c>
      <c r="N199" s="44">
        <f t="shared" si="19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0">E70</f>
        <v>0.5</v>
      </c>
      <c r="F204" s="58">
        <f t="shared" si="20"/>
        <v>0.5</v>
      </c>
      <c r="G204" s="58">
        <f t="shared" si="20"/>
        <v>0.5</v>
      </c>
      <c r="H204" s="58">
        <f t="shared" si="20"/>
        <v>0</v>
      </c>
      <c r="I204" s="58">
        <f t="shared" si="20"/>
        <v>0</v>
      </c>
      <c r="J204" s="58">
        <f t="shared" si="20"/>
        <v>0</v>
      </c>
      <c r="K204" s="58">
        <f t="shared" si="20"/>
        <v>0</v>
      </c>
      <c r="L204" s="58">
        <f t="shared" si="20"/>
        <v>0</v>
      </c>
      <c r="M204" s="58">
        <f t="shared" si="20"/>
        <v>0</v>
      </c>
      <c r="N204" s="58">
        <f t="shared" si="20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0"/>
        <v>1</v>
      </c>
      <c r="F205" s="59" t="b">
        <f t="shared" si="20"/>
        <v>1</v>
      </c>
      <c r="G205" s="59" t="b">
        <f t="shared" si="20"/>
        <v>1</v>
      </c>
      <c r="H205" s="59">
        <f t="shared" si="20"/>
        <v>0</v>
      </c>
      <c r="I205" s="59">
        <f t="shared" si="20"/>
        <v>0</v>
      </c>
      <c r="J205" s="59">
        <f t="shared" si="20"/>
        <v>0</v>
      </c>
      <c r="K205" s="59">
        <f t="shared" si="20"/>
        <v>0</v>
      </c>
      <c r="L205" s="59">
        <f t="shared" si="20"/>
        <v>0</v>
      </c>
      <c r="M205" s="59">
        <f t="shared" si="20"/>
        <v>0</v>
      </c>
      <c r="N205" s="59">
        <f t="shared" si="20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805B1-8334-46A2-8693-F101179342F3}">
  <dimension ref="A1:AF207"/>
  <sheetViews>
    <sheetView zoomScaleNormal="100" workbookViewId="0">
      <pane ySplit="1" topLeftCell="A43" activePane="bottomLeft" state="frozen"/>
      <selection activeCell="K8" sqref="K8:K11"/>
      <selection pane="bottomLeft" activeCell="I77" sqref="I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2.4 Reclass; Old curve shape; Old Stringency"</f>
        <v>Alternative 2.4 Reclass; Old curve shape; Old Stringency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63.545293571411086</v>
      </c>
      <c r="J8" s="27">
        <v>64.842136297358252</v>
      </c>
      <c r="K8" s="6">
        <v>66.165445201385964</v>
      </c>
      <c r="L8" s="6">
        <v>67.515760409577524</v>
      </c>
      <c r="M8" s="6">
        <v>68.893633070997467</v>
      </c>
      <c r="N8" s="6">
        <f>M8</f>
        <v>68.893633070997467</v>
      </c>
      <c r="O8" s="6">
        <f t="shared" ref="O8:AD11" si="0">N8</f>
        <v>68.893633070997467</v>
      </c>
      <c r="P8" s="6">
        <f t="shared" si="0"/>
        <v>68.893633070997467</v>
      </c>
      <c r="Q8" s="6">
        <f t="shared" si="0"/>
        <v>68.893633070997467</v>
      </c>
      <c r="R8" s="6">
        <f t="shared" si="0"/>
        <v>68.893633070997467</v>
      </c>
      <c r="S8" s="6">
        <f t="shared" si="0"/>
        <v>68.893633070997467</v>
      </c>
      <c r="T8" s="6">
        <f t="shared" si="0"/>
        <v>68.893633070997467</v>
      </c>
      <c r="U8" s="6">
        <f t="shared" si="0"/>
        <v>68.893633070997467</v>
      </c>
      <c r="V8" s="6">
        <f t="shared" si="0"/>
        <v>68.893633070997467</v>
      </c>
      <c r="W8" s="6">
        <f t="shared" si="0"/>
        <v>68.893633070997467</v>
      </c>
      <c r="X8" s="6">
        <f t="shared" si="0"/>
        <v>68.893633070997467</v>
      </c>
      <c r="Y8" s="6">
        <f t="shared" si="0"/>
        <v>68.893633070997467</v>
      </c>
      <c r="Z8" s="6">
        <f t="shared" si="0"/>
        <v>68.893633070997467</v>
      </c>
      <c r="AA8" s="6">
        <f t="shared" si="0"/>
        <v>68.893633070997467</v>
      </c>
      <c r="AB8" s="6">
        <f t="shared" si="0"/>
        <v>68.893633070997467</v>
      </c>
      <c r="AC8" s="6">
        <f t="shared" si="0"/>
        <v>68.893633070997467</v>
      </c>
      <c r="AD8" s="6">
        <f t="shared" si="0"/>
        <v>68.893633070997467</v>
      </c>
      <c r="AE8" s="6">
        <f t="shared" ref="AE8:AF11" si="1">AD8</f>
        <v>68.893633070997467</v>
      </c>
      <c r="AF8" s="6">
        <f t="shared" si="1"/>
        <v>68.893633070997467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54.160408406456312</v>
      </c>
      <c r="J9" s="27">
        <v>55.265722863730936</v>
      </c>
      <c r="K9" s="6">
        <v>56.39359475890911</v>
      </c>
      <c r="L9" s="6">
        <v>57.544484447866445</v>
      </c>
      <c r="M9" s="6">
        <v>58.718861681496364</v>
      </c>
      <c r="N9" s="6">
        <f>M9</f>
        <v>58.718861681496364</v>
      </c>
      <c r="O9" s="6">
        <f t="shared" si="0"/>
        <v>58.718861681496364</v>
      </c>
      <c r="P9" s="6">
        <f t="shared" si="0"/>
        <v>58.718861681496364</v>
      </c>
      <c r="Q9" s="6">
        <f t="shared" si="0"/>
        <v>58.718861681496364</v>
      </c>
      <c r="R9" s="6">
        <f t="shared" si="0"/>
        <v>58.718861681496364</v>
      </c>
      <c r="S9" s="6">
        <f t="shared" si="0"/>
        <v>58.718861681496364</v>
      </c>
      <c r="T9" s="6">
        <f t="shared" si="0"/>
        <v>58.718861681496364</v>
      </c>
      <c r="U9" s="6">
        <f t="shared" si="0"/>
        <v>58.718861681496364</v>
      </c>
      <c r="V9" s="6">
        <f t="shared" si="0"/>
        <v>58.718861681496364</v>
      </c>
      <c r="W9" s="6">
        <f t="shared" si="0"/>
        <v>58.718861681496364</v>
      </c>
      <c r="X9" s="6">
        <f t="shared" si="0"/>
        <v>58.718861681496364</v>
      </c>
      <c r="Y9" s="6">
        <f t="shared" si="0"/>
        <v>58.718861681496364</v>
      </c>
      <c r="Z9" s="6">
        <f t="shared" si="0"/>
        <v>58.718861681496364</v>
      </c>
      <c r="AA9" s="6">
        <f t="shared" si="0"/>
        <v>58.718861681496364</v>
      </c>
      <c r="AB9" s="6">
        <f t="shared" si="0"/>
        <v>58.718861681496364</v>
      </c>
      <c r="AC9" s="6">
        <f t="shared" si="0"/>
        <v>58.718861681496364</v>
      </c>
      <c r="AD9" s="6">
        <f t="shared" si="0"/>
        <v>58.718861681496364</v>
      </c>
      <c r="AE9" s="6">
        <f t="shared" si="1"/>
        <v>58.718861681496364</v>
      </c>
      <c r="AF9" s="6">
        <f t="shared" si="1"/>
        <v>58.718861681496364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2.4789682058692258E-4</v>
      </c>
      <c r="J10" s="28">
        <v>2.429388841751841E-4</v>
      </c>
      <c r="K10" s="20">
        <v>2.3808010649168046E-4</v>
      </c>
      <c r="L10" s="20">
        <v>2.3331850436184682E-4</v>
      </c>
      <c r="M10" s="20">
        <v>2.2865213427460991E-4</v>
      </c>
      <c r="N10" s="20">
        <f>M10</f>
        <v>2.2865213427460991E-4</v>
      </c>
      <c r="O10" s="20">
        <f t="shared" si="0"/>
        <v>2.2865213427460991E-4</v>
      </c>
      <c r="P10" s="20">
        <f t="shared" si="0"/>
        <v>2.2865213427460991E-4</v>
      </c>
      <c r="Q10" s="20">
        <f t="shared" si="0"/>
        <v>2.2865213427460991E-4</v>
      </c>
      <c r="R10" s="20">
        <f t="shared" si="0"/>
        <v>2.2865213427460991E-4</v>
      </c>
      <c r="S10" s="20">
        <f t="shared" si="0"/>
        <v>2.2865213427460991E-4</v>
      </c>
      <c r="T10" s="20">
        <f t="shared" si="0"/>
        <v>2.2865213427460991E-4</v>
      </c>
      <c r="U10" s="20">
        <f t="shared" si="0"/>
        <v>2.2865213427460991E-4</v>
      </c>
      <c r="V10" s="20">
        <f t="shared" si="0"/>
        <v>2.2865213427460991E-4</v>
      </c>
      <c r="W10" s="20">
        <f t="shared" si="0"/>
        <v>2.2865213427460991E-4</v>
      </c>
      <c r="X10" s="20">
        <f t="shared" si="0"/>
        <v>2.2865213427460991E-4</v>
      </c>
      <c r="Y10" s="20">
        <f t="shared" si="0"/>
        <v>2.2865213427460991E-4</v>
      </c>
      <c r="Z10" s="20">
        <f t="shared" si="0"/>
        <v>2.2865213427460991E-4</v>
      </c>
      <c r="AA10" s="20">
        <f t="shared" si="0"/>
        <v>2.2865213427460991E-4</v>
      </c>
      <c r="AB10" s="20">
        <f t="shared" si="0"/>
        <v>2.2865213427460991E-4</v>
      </c>
      <c r="AC10" s="20">
        <f t="shared" si="0"/>
        <v>2.2865213427460991E-4</v>
      </c>
      <c r="AD10" s="20">
        <f t="shared" si="0"/>
        <v>2.2865213427460991E-4</v>
      </c>
      <c r="AE10" s="20">
        <f t="shared" si="1"/>
        <v>2.2865213427460991E-4</v>
      </c>
      <c r="AF10" s="20">
        <f t="shared" si="1"/>
        <v>2.2865213427460991E-4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5.0772433891420402E-3</v>
      </c>
      <c r="J11" s="29">
        <v>4.9756985213591986E-3</v>
      </c>
      <c r="K11" s="20">
        <v>4.8761845509320157E-3</v>
      </c>
      <c r="L11" s="20">
        <v>4.7786608599133754E-3</v>
      </c>
      <c r="M11" s="20">
        <v>4.6830876427151084E-3</v>
      </c>
      <c r="N11" s="20">
        <f>M11</f>
        <v>4.6830876427151084E-3</v>
      </c>
      <c r="O11" s="20">
        <f t="shared" si="0"/>
        <v>4.6830876427151084E-3</v>
      </c>
      <c r="P11" s="20">
        <f t="shared" si="0"/>
        <v>4.6830876427151084E-3</v>
      </c>
      <c r="Q11" s="20">
        <f t="shared" si="0"/>
        <v>4.6830876427151084E-3</v>
      </c>
      <c r="R11" s="20">
        <f t="shared" si="0"/>
        <v>4.6830876427151084E-3</v>
      </c>
      <c r="S11" s="20">
        <f t="shared" si="0"/>
        <v>4.6830876427151084E-3</v>
      </c>
      <c r="T11" s="20">
        <f t="shared" si="0"/>
        <v>4.6830876427151084E-3</v>
      </c>
      <c r="U11" s="20">
        <f t="shared" si="0"/>
        <v>4.6830876427151084E-3</v>
      </c>
      <c r="V11" s="20">
        <f t="shared" si="0"/>
        <v>4.6830876427151084E-3</v>
      </c>
      <c r="W11" s="20">
        <f t="shared" si="0"/>
        <v>4.6830876427151084E-3</v>
      </c>
      <c r="X11" s="20">
        <f t="shared" si="0"/>
        <v>4.6830876427151084E-3</v>
      </c>
      <c r="Y11" s="20">
        <f t="shared" si="0"/>
        <v>4.6830876427151084E-3</v>
      </c>
      <c r="Z11" s="20">
        <f t="shared" si="0"/>
        <v>4.6830876427151084E-3</v>
      </c>
      <c r="AA11" s="20">
        <f t="shared" si="0"/>
        <v>4.6830876427151084E-3</v>
      </c>
      <c r="AB11" s="20">
        <f t="shared" si="0"/>
        <v>4.6830876427151084E-3</v>
      </c>
      <c r="AC11" s="20">
        <f t="shared" si="0"/>
        <v>4.6830876427151084E-3</v>
      </c>
      <c r="AD11" s="20">
        <f t="shared" si="0"/>
        <v>4.6830876427151084E-3</v>
      </c>
      <c r="AE11" s="20">
        <f t="shared" si="1"/>
        <v>4.6830876427151084E-3</v>
      </c>
      <c r="AF11" s="20">
        <f t="shared" si="1"/>
        <v>4.6830876427151084E-3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2">C37</f>
        <v>15.819256218162545</v>
      </c>
      <c r="D38" s="46">
        <f t="shared" si="2"/>
        <v>15.87358572329026</v>
      </c>
      <c r="E38" s="46">
        <f t="shared" si="2"/>
        <v>16.259684368062732</v>
      </c>
      <c r="F38" s="6">
        <f t="shared" si="2"/>
        <v>0</v>
      </c>
      <c r="G38" s="6">
        <f t="shared" si="2"/>
        <v>0</v>
      </c>
      <c r="H38" s="6">
        <f t="shared" si="2"/>
        <v>0</v>
      </c>
      <c r="I38" s="27">
        <f t="shared" si="2"/>
        <v>0</v>
      </c>
      <c r="J38" s="27">
        <f t="shared" si="2"/>
        <v>0</v>
      </c>
      <c r="K38" s="6">
        <f t="shared" si="2"/>
        <v>0</v>
      </c>
      <c r="L38" s="6">
        <f t="shared" si="2"/>
        <v>0</v>
      </c>
      <c r="M38" s="6">
        <f t="shared" si="2"/>
        <v>0</v>
      </c>
      <c r="N38" s="6">
        <f t="shared" si="2"/>
        <v>0</v>
      </c>
      <c r="O38" s="6">
        <f t="shared" si="2"/>
        <v>0</v>
      </c>
      <c r="P38" s="6">
        <f t="shared" si="2"/>
        <v>0</v>
      </c>
      <c r="Q38" s="6">
        <f t="shared" si="2"/>
        <v>0</v>
      </c>
      <c r="R38" s="6">
        <f t="shared" si="2"/>
        <v>0</v>
      </c>
      <c r="S38" s="6">
        <f t="shared" si="2"/>
        <v>0</v>
      </c>
      <c r="T38" s="6">
        <f t="shared" si="2"/>
        <v>0</v>
      </c>
      <c r="U38" s="6">
        <f t="shared" si="2"/>
        <v>0</v>
      </c>
      <c r="V38" s="6">
        <f t="shared" si="2"/>
        <v>0</v>
      </c>
      <c r="W38" s="6">
        <f t="shared" si="2"/>
        <v>0</v>
      </c>
      <c r="X38" s="6">
        <f t="shared" si="2"/>
        <v>0</v>
      </c>
      <c r="Y38" s="6">
        <f t="shared" si="2"/>
        <v>0</v>
      </c>
      <c r="Z38" s="6">
        <f t="shared" si="2"/>
        <v>0</v>
      </c>
      <c r="AA38" s="6">
        <f t="shared" si="2"/>
        <v>0</v>
      </c>
      <c r="AB38" s="6">
        <f t="shared" si="2"/>
        <v>0</v>
      </c>
      <c r="AC38" s="6">
        <f t="shared" si="2"/>
        <v>0</v>
      </c>
      <c r="AD38" s="6">
        <f t="shared" si="2"/>
        <v>0</v>
      </c>
      <c r="AE38" s="6">
        <f t="shared" si="2"/>
        <v>0</v>
      </c>
      <c r="AF38" s="6">
        <f t="shared" si="2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3">ROUND(C38*6.53,2)</f>
        <v>103.3</v>
      </c>
      <c r="D39" s="46">
        <f t="shared" si="3"/>
        <v>103.65</v>
      </c>
      <c r="E39" s="46">
        <f t="shared" si="3"/>
        <v>106.18</v>
      </c>
      <c r="F39" s="6">
        <f t="shared" si="3"/>
        <v>0</v>
      </c>
      <c r="G39" s="6">
        <f t="shared" si="3"/>
        <v>0</v>
      </c>
      <c r="H39" s="6">
        <f t="shared" si="3"/>
        <v>0</v>
      </c>
      <c r="I39" s="27">
        <f t="shared" si="3"/>
        <v>0</v>
      </c>
      <c r="J39" s="27">
        <f t="shared" si="3"/>
        <v>0</v>
      </c>
      <c r="K39" s="6">
        <f t="shared" si="3"/>
        <v>0</v>
      </c>
      <c r="L39" s="6">
        <f t="shared" si="3"/>
        <v>0</v>
      </c>
      <c r="M39" s="6">
        <f t="shared" si="3"/>
        <v>0</v>
      </c>
      <c r="N39" s="6">
        <f t="shared" si="3"/>
        <v>0</v>
      </c>
      <c r="O39" s="6">
        <f t="shared" si="3"/>
        <v>0</v>
      </c>
      <c r="P39" s="6">
        <f t="shared" si="3"/>
        <v>0</v>
      </c>
      <c r="Q39" s="6">
        <f t="shared" si="3"/>
        <v>0</v>
      </c>
      <c r="R39" s="6">
        <f t="shared" si="3"/>
        <v>0</v>
      </c>
      <c r="S39" s="6">
        <f t="shared" si="3"/>
        <v>0</v>
      </c>
      <c r="T39" s="6">
        <f t="shared" si="3"/>
        <v>0</v>
      </c>
      <c r="U39" s="6">
        <f t="shared" si="3"/>
        <v>0</v>
      </c>
      <c r="V39" s="6">
        <f t="shared" si="3"/>
        <v>0</v>
      </c>
      <c r="W39" s="6">
        <f t="shared" si="3"/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4">C45*0.9</f>
        <v>73844.100000000006</v>
      </c>
      <c r="D46" s="56">
        <f t="shared" si="4"/>
        <v>73844.100000000006</v>
      </c>
      <c r="E46" s="56">
        <f t="shared" si="4"/>
        <v>73844.100000000006</v>
      </c>
      <c r="F46" s="23">
        <f t="shared" si="4"/>
        <v>73844.100000000006</v>
      </c>
      <c r="G46" s="23">
        <f t="shared" si="4"/>
        <v>73844.100000000006</v>
      </c>
      <c r="H46" s="23">
        <f t="shared" si="4"/>
        <v>73844.100000000006</v>
      </c>
      <c r="I46" s="37">
        <f t="shared" si="4"/>
        <v>71990.073000000004</v>
      </c>
      <c r="J46" s="37">
        <f t="shared" si="4"/>
        <v>45385.047000000006</v>
      </c>
      <c r="K46" s="23">
        <f t="shared" si="4"/>
        <v>33138.288</v>
      </c>
      <c r="L46" s="23">
        <f t="shared" si="4"/>
        <v>26096.400000000001</v>
      </c>
      <c r="M46" s="23">
        <f t="shared" si="4"/>
        <v>26096.400000000001</v>
      </c>
      <c r="N46" s="23">
        <f t="shared" si="4"/>
        <v>26096.400000000001</v>
      </c>
      <c r="O46" s="23">
        <f t="shared" si="4"/>
        <v>26096.400000000001</v>
      </c>
      <c r="P46" s="23">
        <f t="shared" si="4"/>
        <v>26096.400000000001</v>
      </c>
      <c r="Q46" s="23">
        <f t="shared" si="4"/>
        <v>26096.400000000001</v>
      </c>
      <c r="R46" s="23">
        <f t="shared" si="4"/>
        <v>26096.400000000001</v>
      </c>
      <c r="S46" s="23">
        <f t="shared" si="4"/>
        <v>26096.400000000001</v>
      </c>
      <c r="T46" s="23">
        <f t="shared" si="4"/>
        <v>26096.400000000001</v>
      </c>
      <c r="U46" s="23">
        <f t="shared" si="4"/>
        <v>26096.400000000001</v>
      </c>
      <c r="V46" s="23">
        <f t="shared" si="4"/>
        <v>26096.400000000001</v>
      </c>
      <c r="W46" s="23">
        <f t="shared" si="4"/>
        <v>26096.400000000001</v>
      </c>
      <c r="X46" s="23">
        <f t="shared" si="4"/>
        <v>26096.400000000001</v>
      </c>
      <c r="Y46" s="23">
        <f t="shared" si="4"/>
        <v>26096.400000000001</v>
      </c>
      <c r="Z46" s="23">
        <f t="shared" si="4"/>
        <v>26096.400000000001</v>
      </c>
      <c r="AA46" s="23">
        <f t="shared" si="4"/>
        <v>26096.400000000001</v>
      </c>
      <c r="AB46" s="23">
        <f t="shared" si="4"/>
        <v>26096.400000000001</v>
      </c>
      <c r="AC46" s="23">
        <f t="shared" si="4"/>
        <v>26096.400000000001</v>
      </c>
      <c r="AD46" s="23">
        <f t="shared" si="4"/>
        <v>26096.400000000001</v>
      </c>
      <c r="AE46" s="23">
        <f t="shared" si="4"/>
        <v>26096.400000000001</v>
      </c>
      <c r="AF46" s="23">
        <f t="shared" si="4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54.383461136364794</v>
      </c>
      <c r="J77" s="32">
        <v>54.383461136364794</v>
      </c>
      <c r="K77" s="6">
        <v>55.493327690168165</v>
      </c>
      <c r="L77" s="6">
        <v>56.625844581804259</v>
      </c>
      <c r="M77" s="6">
        <v>57.781474063065566</v>
      </c>
      <c r="N77" s="6">
        <f>M77</f>
        <v>57.781474063065566</v>
      </c>
      <c r="O77" s="6">
        <f t="shared" ref="O77:AD77" si="5">N77</f>
        <v>57.781474063065566</v>
      </c>
      <c r="P77" s="6">
        <f t="shared" si="5"/>
        <v>57.781474063065566</v>
      </c>
      <c r="Q77" s="6">
        <f t="shared" si="5"/>
        <v>57.781474063065566</v>
      </c>
      <c r="R77" s="6">
        <f t="shared" si="5"/>
        <v>57.781474063065566</v>
      </c>
      <c r="S77" s="6">
        <f t="shared" si="5"/>
        <v>57.781474063065566</v>
      </c>
      <c r="T77" s="6">
        <f t="shared" si="5"/>
        <v>57.781474063065566</v>
      </c>
      <c r="U77" s="6">
        <f t="shared" si="5"/>
        <v>57.781474063065566</v>
      </c>
      <c r="V77" s="6">
        <f t="shared" si="5"/>
        <v>57.781474063065566</v>
      </c>
      <c r="W77" s="6">
        <f t="shared" si="5"/>
        <v>57.781474063065566</v>
      </c>
      <c r="X77" s="6">
        <f t="shared" si="5"/>
        <v>57.781474063065566</v>
      </c>
      <c r="Y77" s="6">
        <f t="shared" si="5"/>
        <v>57.781474063065566</v>
      </c>
      <c r="Z77" s="6">
        <f t="shared" si="5"/>
        <v>57.781474063065566</v>
      </c>
      <c r="AA77" s="6">
        <f t="shared" si="5"/>
        <v>57.781474063065566</v>
      </c>
      <c r="AB77" s="6">
        <f t="shared" si="5"/>
        <v>57.781474063065566</v>
      </c>
      <c r="AC77" s="6">
        <f t="shared" si="5"/>
        <v>57.781474063065566</v>
      </c>
      <c r="AD77" s="6">
        <f t="shared" si="5"/>
        <v>57.781474063065566</v>
      </c>
      <c r="AE77" s="6">
        <f t="shared" ref="AD77:AF80" si="6">AD77</f>
        <v>57.781474063065566</v>
      </c>
      <c r="AF77" s="6">
        <f t="shared" si="6"/>
        <v>57.781474063065566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31.685337053023755</v>
      </c>
      <c r="J78" s="32">
        <v>31.685337053023755</v>
      </c>
      <c r="K78" s="6">
        <v>32.331976584718127</v>
      </c>
      <c r="L78" s="6">
        <v>32.991812841549105</v>
      </c>
      <c r="M78" s="6">
        <v>33.665115144437863</v>
      </c>
      <c r="N78" s="6">
        <f t="shared" ref="N78:AC80" si="7">M78</f>
        <v>33.665115144437863</v>
      </c>
      <c r="O78" s="6">
        <f t="shared" si="7"/>
        <v>33.665115144437863</v>
      </c>
      <c r="P78" s="6">
        <f t="shared" si="7"/>
        <v>33.665115144437863</v>
      </c>
      <c r="Q78" s="6">
        <f t="shared" si="7"/>
        <v>33.665115144437863</v>
      </c>
      <c r="R78" s="6">
        <f t="shared" si="7"/>
        <v>33.665115144437863</v>
      </c>
      <c r="S78" s="6">
        <f t="shared" si="7"/>
        <v>33.665115144437863</v>
      </c>
      <c r="T78" s="6">
        <f t="shared" si="7"/>
        <v>33.665115144437863</v>
      </c>
      <c r="U78" s="6">
        <f t="shared" si="7"/>
        <v>33.665115144437863</v>
      </c>
      <c r="V78" s="6">
        <f t="shared" si="7"/>
        <v>33.665115144437863</v>
      </c>
      <c r="W78" s="6">
        <f t="shared" si="7"/>
        <v>33.665115144437863</v>
      </c>
      <c r="X78" s="6">
        <f t="shared" si="7"/>
        <v>33.665115144437863</v>
      </c>
      <c r="Y78" s="6">
        <f t="shared" si="7"/>
        <v>33.665115144437863</v>
      </c>
      <c r="Z78" s="6">
        <f t="shared" si="7"/>
        <v>33.665115144437863</v>
      </c>
      <c r="AA78" s="6">
        <f t="shared" si="7"/>
        <v>33.665115144437863</v>
      </c>
      <c r="AB78" s="6">
        <f t="shared" si="7"/>
        <v>33.665115144437863</v>
      </c>
      <c r="AC78" s="6">
        <f t="shared" si="7"/>
        <v>33.665115144437863</v>
      </c>
      <c r="AD78" s="6">
        <f t="shared" si="6"/>
        <v>33.665115144437863</v>
      </c>
      <c r="AE78" s="6">
        <f t="shared" si="6"/>
        <v>33.665115144437863</v>
      </c>
      <c r="AF78" s="6">
        <f t="shared" si="6"/>
        <v>33.665115144437863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4.1163738651414194E-4</v>
      </c>
      <c r="J79" s="28">
        <v>4.1163738651414194E-4</v>
      </c>
      <c r="K79" s="20">
        <v>4.0340463878385898E-4</v>
      </c>
      <c r="L79" s="20">
        <v>3.9533654600818179E-4</v>
      </c>
      <c r="M79" s="20">
        <v>3.8742981508801819E-4</v>
      </c>
      <c r="N79" s="6">
        <f t="shared" si="7"/>
        <v>3.8742981508801819E-4</v>
      </c>
      <c r="O79" s="6">
        <f t="shared" si="7"/>
        <v>3.8742981508801819E-4</v>
      </c>
      <c r="P79" s="6">
        <f t="shared" si="7"/>
        <v>3.8742981508801819E-4</v>
      </c>
      <c r="Q79" s="6">
        <f t="shared" si="7"/>
        <v>3.8742981508801819E-4</v>
      </c>
      <c r="R79" s="6">
        <f t="shared" si="7"/>
        <v>3.8742981508801819E-4</v>
      </c>
      <c r="S79" s="6">
        <f t="shared" si="7"/>
        <v>3.8742981508801819E-4</v>
      </c>
      <c r="T79" s="6">
        <f t="shared" si="7"/>
        <v>3.8742981508801819E-4</v>
      </c>
      <c r="U79" s="6">
        <f t="shared" si="7"/>
        <v>3.8742981508801819E-4</v>
      </c>
      <c r="V79" s="6">
        <f t="shared" si="7"/>
        <v>3.8742981508801819E-4</v>
      </c>
      <c r="W79" s="6">
        <f t="shared" si="7"/>
        <v>3.8742981508801819E-4</v>
      </c>
      <c r="X79" s="6">
        <f t="shared" si="7"/>
        <v>3.8742981508801819E-4</v>
      </c>
      <c r="Y79" s="6">
        <f t="shared" si="7"/>
        <v>3.8742981508801819E-4</v>
      </c>
      <c r="Z79" s="6">
        <f t="shared" si="7"/>
        <v>3.8742981508801819E-4</v>
      </c>
      <c r="AA79" s="6">
        <f t="shared" si="7"/>
        <v>3.8742981508801819E-4</v>
      </c>
      <c r="AB79" s="6">
        <f t="shared" si="7"/>
        <v>3.8742981508801819E-4</v>
      </c>
      <c r="AC79" s="6">
        <f t="shared" si="7"/>
        <v>3.8742981508801819E-4</v>
      </c>
      <c r="AD79" s="6">
        <f t="shared" si="6"/>
        <v>3.8742981508801819E-4</v>
      </c>
      <c r="AE79" s="6">
        <f t="shared" si="6"/>
        <v>3.8742981508801819E-4</v>
      </c>
      <c r="AF79" s="6">
        <f t="shared" si="6"/>
        <v>3.8742981508801819E-4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1.0991730694726075E-3</v>
      </c>
      <c r="J80" s="28">
        <v>1.0991730694726075E-3</v>
      </c>
      <c r="K80" s="20">
        <v>1.0771896080831551E-3</v>
      </c>
      <c r="L80" s="20">
        <v>1.0556458159214918E-3</v>
      </c>
      <c r="M80" s="20">
        <v>1.0345328996030621E-3</v>
      </c>
      <c r="N80" s="6">
        <f t="shared" si="7"/>
        <v>1.0345328996030621E-3</v>
      </c>
      <c r="O80" s="6">
        <f t="shared" si="7"/>
        <v>1.0345328996030621E-3</v>
      </c>
      <c r="P80" s="6">
        <f t="shared" si="7"/>
        <v>1.0345328996030621E-3</v>
      </c>
      <c r="Q80" s="6">
        <f t="shared" si="7"/>
        <v>1.0345328996030621E-3</v>
      </c>
      <c r="R80" s="6">
        <f t="shared" si="7"/>
        <v>1.0345328996030621E-3</v>
      </c>
      <c r="S80" s="6">
        <f t="shared" si="7"/>
        <v>1.0345328996030621E-3</v>
      </c>
      <c r="T80" s="6">
        <f t="shared" si="7"/>
        <v>1.0345328996030621E-3</v>
      </c>
      <c r="U80" s="6">
        <f t="shared" si="7"/>
        <v>1.0345328996030621E-3</v>
      </c>
      <c r="V80" s="6">
        <f t="shared" si="7"/>
        <v>1.0345328996030621E-3</v>
      </c>
      <c r="W80" s="6">
        <f t="shared" si="7"/>
        <v>1.0345328996030621E-3</v>
      </c>
      <c r="X80" s="6">
        <f t="shared" si="7"/>
        <v>1.0345328996030621E-3</v>
      </c>
      <c r="Y80" s="6">
        <f t="shared" si="7"/>
        <v>1.0345328996030621E-3</v>
      </c>
      <c r="Z80" s="6">
        <f t="shared" si="7"/>
        <v>1.0345328996030621E-3</v>
      </c>
      <c r="AA80" s="6">
        <f t="shared" si="7"/>
        <v>1.0345328996030621E-3</v>
      </c>
      <c r="AB80" s="6">
        <f t="shared" si="7"/>
        <v>1.0345328996030621E-3</v>
      </c>
      <c r="AC80" s="6">
        <f t="shared" si="7"/>
        <v>1.0345328996030621E-3</v>
      </c>
      <c r="AD80" s="6">
        <f t="shared" si="6"/>
        <v>1.0345328996030621E-3</v>
      </c>
      <c r="AE80" s="6">
        <f t="shared" si="6"/>
        <v>1.0345328996030621E-3</v>
      </c>
      <c r="AF80" s="6">
        <f t="shared" si="6"/>
        <v>1.0345328996030621E-3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8">B37</f>
        <v>16.192138686162089</v>
      </c>
      <c r="C104" s="46">
        <f t="shared" si="8"/>
        <v>15.819256218162545</v>
      </c>
      <c r="D104" s="46">
        <f t="shared" si="8"/>
        <v>15.87358572329026</v>
      </c>
      <c r="E104" s="46">
        <f t="shared" si="8"/>
        <v>16.259684368062732</v>
      </c>
      <c r="F104" s="6">
        <f t="shared" si="8"/>
        <v>0</v>
      </c>
      <c r="G104" s="6">
        <f t="shared" si="8"/>
        <v>0</v>
      </c>
      <c r="H104" s="6">
        <f t="shared" si="8"/>
        <v>0</v>
      </c>
      <c r="I104" s="27">
        <f t="shared" si="8"/>
        <v>0</v>
      </c>
      <c r="J104" s="27">
        <f t="shared" si="8"/>
        <v>0</v>
      </c>
      <c r="K104" s="6">
        <f t="shared" si="8"/>
        <v>0</v>
      </c>
      <c r="L104" s="6">
        <f t="shared" si="8"/>
        <v>0</v>
      </c>
      <c r="M104" s="6">
        <f t="shared" si="8"/>
        <v>0</v>
      </c>
      <c r="N104" s="6">
        <f t="shared" si="8"/>
        <v>0</v>
      </c>
      <c r="O104" s="6">
        <f t="shared" si="8"/>
        <v>0</v>
      </c>
      <c r="P104" s="6">
        <f t="shared" si="8"/>
        <v>0</v>
      </c>
      <c r="Q104" s="6">
        <f t="shared" si="8"/>
        <v>0</v>
      </c>
      <c r="R104" s="6">
        <f t="shared" si="8"/>
        <v>0</v>
      </c>
      <c r="S104" s="6">
        <f t="shared" si="8"/>
        <v>0</v>
      </c>
      <c r="T104" s="6">
        <f t="shared" si="8"/>
        <v>0</v>
      </c>
      <c r="U104" s="6">
        <f t="shared" si="8"/>
        <v>0</v>
      </c>
      <c r="V104" s="6">
        <f t="shared" si="8"/>
        <v>0</v>
      </c>
      <c r="W104" s="6">
        <f t="shared" si="8"/>
        <v>0</v>
      </c>
      <c r="X104" s="6">
        <f t="shared" si="8"/>
        <v>0</v>
      </c>
      <c r="Y104" s="6">
        <f t="shared" si="8"/>
        <v>0</v>
      </c>
      <c r="Z104" s="6">
        <f t="shared" si="8"/>
        <v>0</v>
      </c>
      <c r="AA104" s="6">
        <f t="shared" si="8"/>
        <v>0</v>
      </c>
      <c r="AB104" s="6">
        <f t="shared" si="8"/>
        <v>0</v>
      </c>
      <c r="AC104" s="6">
        <f t="shared" si="8"/>
        <v>0</v>
      </c>
      <c r="AD104" s="6">
        <f t="shared" si="8"/>
        <v>0</v>
      </c>
      <c r="AE104" s="6">
        <f t="shared" si="8"/>
        <v>0</v>
      </c>
      <c r="AF104" s="6">
        <f t="shared" si="8"/>
        <v>0</v>
      </c>
    </row>
    <row r="105" spans="1:32" x14ac:dyDescent="0.25">
      <c r="A105" s="4" t="s">
        <v>27</v>
      </c>
      <c r="B105" s="46">
        <f t="shared" si="8"/>
        <v>16.192138686162089</v>
      </c>
      <c r="C105" s="46">
        <f t="shared" si="8"/>
        <v>15.819256218162545</v>
      </c>
      <c r="D105" s="46">
        <f t="shared" si="8"/>
        <v>15.87358572329026</v>
      </c>
      <c r="E105" s="46">
        <f t="shared" si="8"/>
        <v>16.259684368062732</v>
      </c>
      <c r="F105" s="6">
        <f t="shared" si="8"/>
        <v>0</v>
      </c>
      <c r="G105" s="6">
        <f t="shared" si="8"/>
        <v>0</v>
      </c>
      <c r="H105" s="6">
        <f t="shared" si="8"/>
        <v>0</v>
      </c>
      <c r="I105" s="27">
        <f t="shared" si="8"/>
        <v>0</v>
      </c>
      <c r="J105" s="27">
        <f t="shared" si="8"/>
        <v>0</v>
      </c>
      <c r="K105" s="6">
        <f t="shared" si="8"/>
        <v>0</v>
      </c>
      <c r="L105" s="6">
        <f t="shared" si="8"/>
        <v>0</v>
      </c>
      <c r="M105" s="6">
        <f t="shared" si="8"/>
        <v>0</v>
      </c>
      <c r="N105" s="6">
        <f t="shared" si="8"/>
        <v>0</v>
      </c>
      <c r="O105" s="6">
        <f t="shared" si="8"/>
        <v>0</v>
      </c>
      <c r="P105" s="6">
        <f t="shared" si="8"/>
        <v>0</v>
      </c>
      <c r="Q105" s="6">
        <f t="shared" si="8"/>
        <v>0</v>
      </c>
      <c r="R105" s="6">
        <f t="shared" si="8"/>
        <v>0</v>
      </c>
      <c r="S105" s="6">
        <f t="shared" si="8"/>
        <v>0</v>
      </c>
      <c r="T105" s="6">
        <f t="shared" si="8"/>
        <v>0</v>
      </c>
      <c r="U105" s="6">
        <f t="shared" si="8"/>
        <v>0</v>
      </c>
      <c r="V105" s="6">
        <f t="shared" si="8"/>
        <v>0</v>
      </c>
      <c r="W105" s="6">
        <f t="shared" si="8"/>
        <v>0</v>
      </c>
      <c r="X105" s="6">
        <f t="shared" si="8"/>
        <v>0</v>
      </c>
      <c r="Y105" s="6">
        <f t="shared" si="8"/>
        <v>0</v>
      </c>
      <c r="Z105" s="6">
        <f t="shared" si="8"/>
        <v>0</v>
      </c>
      <c r="AA105" s="6">
        <f t="shared" si="8"/>
        <v>0</v>
      </c>
      <c r="AB105" s="6">
        <f t="shared" si="8"/>
        <v>0</v>
      </c>
      <c r="AC105" s="6">
        <f t="shared" si="8"/>
        <v>0</v>
      </c>
      <c r="AD105" s="6">
        <f t="shared" si="8"/>
        <v>0</v>
      </c>
      <c r="AE105" s="6">
        <f t="shared" si="8"/>
        <v>0</v>
      </c>
      <c r="AF105" s="6">
        <f t="shared" si="8"/>
        <v>0</v>
      </c>
    </row>
    <row r="106" spans="1:32" x14ac:dyDescent="0.25">
      <c r="A106" s="4" t="s">
        <v>28</v>
      </c>
      <c r="B106" s="46">
        <f t="shared" si="8"/>
        <v>105.73</v>
      </c>
      <c r="C106" s="46">
        <f t="shared" si="8"/>
        <v>103.3</v>
      </c>
      <c r="D106" s="46">
        <f t="shared" si="8"/>
        <v>103.65</v>
      </c>
      <c r="E106" s="46">
        <f t="shared" si="8"/>
        <v>106.18</v>
      </c>
      <c r="F106" s="6">
        <f t="shared" si="8"/>
        <v>0</v>
      </c>
      <c r="G106" s="6">
        <f t="shared" si="8"/>
        <v>0</v>
      </c>
      <c r="H106" s="6">
        <f t="shared" si="8"/>
        <v>0</v>
      </c>
      <c r="I106" s="27">
        <f t="shared" si="8"/>
        <v>0</v>
      </c>
      <c r="J106" s="27">
        <f t="shared" si="8"/>
        <v>0</v>
      </c>
      <c r="K106" s="6">
        <f t="shared" si="8"/>
        <v>0</v>
      </c>
      <c r="L106" s="6">
        <f t="shared" si="8"/>
        <v>0</v>
      </c>
      <c r="M106" s="6">
        <f t="shared" si="8"/>
        <v>0</v>
      </c>
      <c r="N106" s="6">
        <f t="shared" si="8"/>
        <v>0</v>
      </c>
      <c r="O106" s="6">
        <f t="shared" si="8"/>
        <v>0</v>
      </c>
      <c r="P106" s="6">
        <f t="shared" si="8"/>
        <v>0</v>
      </c>
      <c r="Q106" s="6">
        <f t="shared" si="8"/>
        <v>0</v>
      </c>
      <c r="R106" s="6">
        <f t="shared" si="8"/>
        <v>0</v>
      </c>
      <c r="S106" s="6">
        <f t="shared" si="8"/>
        <v>0</v>
      </c>
      <c r="T106" s="6">
        <f t="shared" si="8"/>
        <v>0</v>
      </c>
      <c r="U106" s="6">
        <f t="shared" si="8"/>
        <v>0</v>
      </c>
      <c r="V106" s="6">
        <f t="shared" si="8"/>
        <v>0</v>
      </c>
      <c r="W106" s="6">
        <f t="shared" si="8"/>
        <v>0</v>
      </c>
      <c r="X106" s="6">
        <f t="shared" si="8"/>
        <v>0</v>
      </c>
      <c r="Y106" s="6">
        <f t="shared" si="8"/>
        <v>0</v>
      </c>
      <c r="Z106" s="6">
        <f t="shared" si="8"/>
        <v>0</v>
      </c>
      <c r="AA106" s="6">
        <f t="shared" si="8"/>
        <v>0</v>
      </c>
      <c r="AB106" s="6">
        <f t="shared" si="8"/>
        <v>0</v>
      </c>
      <c r="AC106" s="6">
        <f t="shared" si="8"/>
        <v>0</v>
      </c>
      <c r="AD106" s="6">
        <f t="shared" si="8"/>
        <v>0</v>
      </c>
      <c r="AE106" s="6">
        <f t="shared" si="8"/>
        <v>0</v>
      </c>
      <c r="AF106" s="6">
        <f t="shared" si="8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9">B45</f>
        <v>82049</v>
      </c>
      <c r="C112" s="55">
        <f t="shared" si="9"/>
        <v>82049</v>
      </c>
      <c r="D112" s="55">
        <f t="shared" si="9"/>
        <v>82049</v>
      </c>
      <c r="E112" s="55">
        <f t="shared" si="9"/>
        <v>82049</v>
      </c>
      <c r="F112" s="22">
        <f t="shared" si="9"/>
        <v>82049</v>
      </c>
      <c r="G112" s="22">
        <f t="shared" si="9"/>
        <v>82049</v>
      </c>
      <c r="H112" s="22">
        <f t="shared" si="9"/>
        <v>82049</v>
      </c>
      <c r="I112" s="36">
        <f t="shared" si="9"/>
        <v>79988.97</v>
      </c>
      <c r="J112" s="36">
        <f t="shared" si="9"/>
        <v>50427.83</v>
      </c>
      <c r="K112" s="22">
        <f t="shared" si="9"/>
        <v>36820.32</v>
      </c>
      <c r="L112" s="22">
        <f t="shared" si="9"/>
        <v>28996</v>
      </c>
      <c r="M112" s="22">
        <f t="shared" si="9"/>
        <v>28996</v>
      </c>
      <c r="N112" s="22">
        <f t="shared" si="9"/>
        <v>28996</v>
      </c>
      <c r="O112" s="22">
        <f t="shared" si="9"/>
        <v>28996</v>
      </c>
      <c r="P112" s="22">
        <f t="shared" si="9"/>
        <v>28996</v>
      </c>
      <c r="Q112" s="22">
        <f t="shared" si="9"/>
        <v>28996</v>
      </c>
      <c r="R112" s="22">
        <f t="shared" si="9"/>
        <v>28996</v>
      </c>
      <c r="S112" s="22">
        <f t="shared" si="9"/>
        <v>28996</v>
      </c>
      <c r="T112" s="22">
        <f t="shared" si="9"/>
        <v>28996</v>
      </c>
      <c r="U112" s="22">
        <f t="shared" si="9"/>
        <v>28996</v>
      </c>
      <c r="V112" s="22">
        <f t="shared" si="9"/>
        <v>28996</v>
      </c>
      <c r="W112" s="22">
        <f t="shared" si="9"/>
        <v>28996</v>
      </c>
      <c r="X112" s="22">
        <f t="shared" si="9"/>
        <v>28996</v>
      </c>
      <c r="Y112" s="22">
        <f t="shared" si="9"/>
        <v>28996</v>
      </c>
      <c r="Z112" s="22">
        <f t="shared" si="9"/>
        <v>28996</v>
      </c>
      <c r="AA112" s="22">
        <f t="shared" si="9"/>
        <v>28996</v>
      </c>
      <c r="AB112" s="22">
        <f t="shared" si="9"/>
        <v>28996</v>
      </c>
      <c r="AC112" s="22">
        <f t="shared" si="9"/>
        <v>28996</v>
      </c>
      <c r="AD112" s="22">
        <f t="shared" si="9"/>
        <v>28996</v>
      </c>
      <c r="AE112" s="22">
        <f t="shared" si="9"/>
        <v>28996</v>
      </c>
      <c r="AF112" s="22">
        <f t="shared" si="9"/>
        <v>28996</v>
      </c>
    </row>
    <row r="113" spans="1:32" x14ac:dyDescent="0.25">
      <c r="A113" s="2" t="s">
        <v>42</v>
      </c>
      <c r="B113" s="56">
        <f t="shared" si="9"/>
        <v>73844.100000000006</v>
      </c>
      <c r="C113" s="56">
        <f t="shared" si="9"/>
        <v>73844.100000000006</v>
      </c>
      <c r="D113" s="56">
        <f t="shared" si="9"/>
        <v>73844.100000000006</v>
      </c>
      <c r="E113" s="56">
        <f t="shared" si="9"/>
        <v>73844.100000000006</v>
      </c>
      <c r="F113" s="23">
        <f t="shared" si="9"/>
        <v>73844.100000000006</v>
      </c>
      <c r="G113" s="23">
        <f t="shared" si="9"/>
        <v>73844.100000000006</v>
      </c>
      <c r="H113" s="23">
        <f t="shared" si="9"/>
        <v>73844.100000000006</v>
      </c>
      <c r="I113" s="37">
        <f t="shared" si="9"/>
        <v>71990.073000000004</v>
      </c>
      <c r="J113" s="37">
        <f t="shared" si="9"/>
        <v>45385.047000000006</v>
      </c>
      <c r="K113" s="23">
        <f t="shared" si="9"/>
        <v>33138.288</v>
      </c>
      <c r="L113" s="23">
        <f t="shared" si="9"/>
        <v>26096.400000000001</v>
      </c>
      <c r="M113" s="23">
        <f t="shared" si="9"/>
        <v>26096.400000000001</v>
      </c>
      <c r="N113" s="23">
        <f t="shared" si="9"/>
        <v>26096.400000000001</v>
      </c>
      <c r="O113" s="23">
        <f t="shared" si="9"/>
        <v>26096.400000000001</v>
      </c>
      <c r="P113" s="23">
        <f t="shared" si="9"/>
        <v>26096.400000000001</v>
      </c>
      <c r="Q113" s="23">
        <f t="shared" si="9"/>
        <v>26096.400000000001</v>
      </c>
      <c r="R113" s="23">
        <f t="shared" si="9"/>
        <v>26096.400000000001</v>
      </c>
      <c r="S113" s="23">
        <f t="shared" si="9"/>
        <v>26096.400000000001</v>
      </c>
      <c r="T113" s="23">
        <f t="shared" si="9"/>
        <v>26096.400000000001</v>
      </c>
      <c r="U113" s="23">
        <f t="shared" si="9"/>
        <v>26096.400000000001</v>
      </c>
      <c r="V113" s="23">
        <f t="shared" si="9"/>
        <v>26096.400000000001</v>
      </c>
      <c r="W113" s="23">
        <f t="shared" si="9"/>
        <v>26096.400000000001</v>
      </c>
      <c r="X113" s="23">
        <f t="shared" si="9"/>
        <v>26096.400000000001</v>
      </c>
      <c r="Y113" s="23">
        <f t="shared" si="9"/>
        <v>26096.400000000001</v>
      </c>
      <c r="Z113" s="23">
        <f t="shared" si="9"/>
        <v>26096.400000000001</v>
      </c>
      <c r="AA113" s="23">
        <f t="shared" si="9"/>
        <v>26096.400000000001</v>
      </c>
      <c r="AB113" s="23">
        <f t="shared" si="9"/>
        <v>26096.400000000001</v>
      </c>
      <c r="AC113" s="23">
        <f t="shared" si="9"/>
        <v>26096.400000000001</v>
      </c>
      <c r="AD113" s="23">
        <f t="shared" si="9"/>
        <v>26096.400000000001</v>
      </c>
      <c r="AE113" s="23">
        <f t="shared" si="9"/>
        <v>26096.400000000001</v>
      </c>
      <c r="AF113" s="23">
        <f t="shared" si="9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0">E64</f>
        <v>0.5</v>
      </c>
      <c r="F131" s="15">
        <f t="shared" si="10"/>
        <v>0.5</v>
      </c>
      <c r="G131" s="15">
        <f t="shared" si="10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0"/>
        <v>1</v>
      </c>
      <c r="F132" s="1" t="b">
        <f t="shared" si="10"/>
        <v>1</v>
      </c>
      <c r="G132" s="1" t="b">
        <f t="shared" si="10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1">E70</f>
        <v>0.5</v>
      </c>
      <c r="F137" s="15">
        <f t="shared" si="11"/>
        <v>0.5</v>
      </c>
      <c r="G137" s="15">
        <f t="shared" si="11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1"/>
        <v>1</v>
      </c>
      <c r="F138" s="9" t="b">
        <f t="shared" si="11"/>
        <v>1</v>
      </c>
      <c r="G138" s="9" t="b">
        <f t="shared" si="11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2">B37</f>
        <v>16.192138686162089</v>
      </c>
      <c r="C171" s="46">
        <f t="shared" si="12"/>
        <v>15.819256218162545</v>
      </c>
      <c r="D171" s="46">
        <f t="shared" si="12"/>
        <v>15.87358572329026</v>
      </c>
      <c r="E171" s="46">
        <f t="shared" si="12"/>
        <v>16.259684368062732</v>
      </c>
      <c r="F171" s="46">
        <f t="shared" si="12"/>
        <v>0</v>
      </c>
      <c r="G171" s="46">
        <f t="shared" si="12"/>
        <v>0</v>
      </c>
      <c r="H171" s="46">
        <f t="shared" si="12"/>
        <v>0</v>
      </c>
      <c r="I171" s="46">
        <f t="shared" si="12"/>
        <v>0</v>
      </c>
      <c r="J171" s="46">
        <f t="shared" si="12"/>
        <v>0</v>
      </c>
      <c r="K171" s="46">
        <f t="shared" si="12"/>
        <v>0</v>
      </c>
      <c r="L171" s="46">
        <f t="shared" si="12"/>
        <v>0</v>
      </c>
      <c r="M171" s="46">
        <f t="shared" si="12"/>
        <v>0</v>
      </c>
      <c r="N171" s="46">
        <f t="shared" si="12"/>
        <v>0</v>
      </c>
      <c r="O171" s="46">
        <f t="shared" si="12"/>
        <v>0</v>
      </c>
      <c r="P171" s="46">
        <f t="shared" si="12"/>
        <v>0</v>
      </c>
      <c r="Q171" s="46">
        <f t="shared" si="12"/>
        <v>0</v>
      </c>
      <c r="R171" s="46">
        <f t="shared" si="12"/>
        <v>0</v>
      </c>
      <c r="S171" s="46">
        <f t="shared" si="12"/>
        <v>0</v>
      </c>
      <c r="T171" s="46">
        <f t="shared" si="12"/>
        <v>0</v>
      </c>
      <c r="U171" s="46">
        <f t="shared" si="12"/>
        <v>0</v>
      </c>
      <c r="V171" s="46">
        <f t="shared" si="12"/>
        <v>0</v>
      </c>
      <c r="W171" s="46">
        <f t="shared" si="12"/>
        <v>0</v>
      </c>
      <c r="X171" s="46">
        <f t="shared" si="12"/>
        <v>0</v>
      </c>
      <c r="Y171" s="46">
        <f t="shared" si="12"/>
        <v>0</v>
      </c>
      <c r="Z171" s="46">
        <f t="shared" si="12"/>
        <v>0</v>
      </c>
      <c r="AA171" s="46">
        <f t="shared" si="12"/>
        <v>0</v>
      </c>
      <c r="AB171" s="46">
        <f t="shared" si="12"/>
        <v>0</v>
      </c>
      <c r="AC171" s="46">
        <f t="shared" si="12"/>
        <v>0</v>
      </c>
      <c r="AD171" s="46">
        <f t="shared" si="12"/>
        <v>0</v>
      </c>
      <c r="AE171" s="46">
        <f t="shared" si="12"/>
        <v>0</v>
      </c>
      <c r="AF171" s="46">
        <f t="shared" si="12"/>
        <v>0</v>
      </c>
    </row>
    <row r="172" spans="1:32" x14ac:dyDescent="0.25">
      <c r="A172" s="65" t="s">
        <v>27</v>
      </c>
      <c r="B172" s="46">
        <f t="shared" si="12"/>
        <v>16.192138686162089</v>
      </c>
      <c r="C172" s="46">
        <f t="shared" si="12"/>
        <v>15.819256218162545</v>
      </c>
      <c r="D172" s="46">
        <f t="shared" si="12"/>
        <v>15.87358572329026</v>
      </c>
      <c r="E172" s="46">
        <f t="shared" si="12"/>
        <v>16.259684368062732</v>
      </c>
      <c r="F172" s="46">
        <f t="shared" si="12"/>
        <v>0</v>
      </c>
      <c r="G172" s="46">
        <f t="shared" si="12"/>
        <v>0</v>
      </c>
      <c r="H172" s="46">
        <f t="shared" si="12"/>
        <v>0</v>
      </c>
      <c r="I172" s="46">
        <f t="shared" si="12"/>
        <v>0</v>
      </c>
      <c r="J172" s="46">
        <f t="shared" si="12"/>
        <v>0</v>
      </c>
      <c r="K172" s="46">
        <f t="shared" si="12"/>
        <v>0</v>
      </c>
      <c r="L172" s="46">
        <f t="shared" si="12"/>
        <v>0</v>
      </c>
      <c r="M172" s="46">
        <f t="shared" si="12"/>
        <v>0</v>
      </c>
      <c r="N172" s="46">
        <f t="shared" si="12"/>
        <v>0</v>
      </c>
      <c r="O172" s="46">
        <f t="shared" si="12"/>
        <v>0</v>
      </c>
      <c r="P172" s="46">
        <f t="shared" si="12"/>
        <v>0</v>
      </c>
      <c r="Q172" s="46">
        <f t="shared" si="12"/>
        <v>0</v>
      </c>
      <c r="R172" s="46">
        <f t="shared" si="12"/>
        <v>0</v>
      </c>
      <c r="S172" s="46">
        <f t="shared" si="12"/>
        <v>0</v>
      </c>
      <c r="T172" s="46">
        <f t="shared" si="12"/>
        <v>0</v>
      </c>
      <c r="U172" s="46">
        <f t="shared" si="12"/>
        <v>0</v>
      </c>
      <c r="V172" s="46">
        <f t="shared" si="12"/>
        <v>0</v>
      </c>
      <c r="W172" s="46">
        <f t="shared" si="12"/>
        <v>0</v>
      </c>
      <c r="X172" s="46">
        <f t="shared" si="12"/>
        <v>0</v>
      </c>
      <c r="Y172" s="46">
        <f t="shared" si="12"/>
        <v>0</v>
      </c>
      <c r="Z172" s="46">
        <f t="shared" si="12"/>
        <v>0</v>
      </c>
      <c r="AA172" s="46">
        <f t="shared" si="12"/>
        <v>0</v>
      </c>
      <c r="AB172" s="46">
        <f t="shared" si="12"/>
        <v>0</v>
      </c>
      <c r="AC172" s="46">
        <f t="shared" si="12"/>
        <v>0</v>
      </c>
      <c r="AD172" s="46">
        <f t="shared" si="12"/>
        <v>0</v>
      </c>
      <c r="AE172" s="46">
        <f t="shared" si="12"/>
        <v>0</v>
      </c>
      <c r="AF172" s="46">
        <f t="shared" si="12"/>
        <v>0</v>
      </c>
    </row>
    <row r="173" spans="1:32" x14ac:dyDescent="0.25">
      <c r="A173" s="65" t="s">
        <v>28</v>
      </c>
      <c r="B173" s="46">
        <f t="shared" si="12"/>
        <v>105.73</v>
      </c>
      <c r="C173" s="46">
        <f t="shared" si="12"/>
        <v>103.3</v>
      </c>
      <c r="D173" s="46">
        <f t="shared" si="12"/>
        <v>103.65</v>
      </c>
      <c r="E173" s="46">
        <f t="shared" si="12"/>
        <v>106.18</v>
      </c>
      <c r="F173" s="46">
        <f t="shared" si="12"/>
        <v>0</v>
      </c>
      <c r="G173" s="46">
        <f t="shared" si="12"/>
        <v>0</v>
      </c>
      <c r="H173" s="46">
        <f t="shared" si="12"/>
        <v>0</v>
      </c>
      <c r="I173" s="46">
        <f t="shared" si="12"/>
        <v>0</v>
      </c>
      <c r="J173" s="46">
        <f t="shared" si="12"/>
        <v>0</v>
      </c>
      <c r="K173" s="46">
        <f t="shared" si="12"/>
        <v>0</v>
      </c>
      <c r="L173" s="46">
        <f t="shared" si="12"/>
        <v>0</v>
      </c>
      <c r="M173" s="46">
        <f t="shared" si="12"/>
        <v>0</v>
      </c>
      <c r="N173" s="46">
        <f t="shared" si="12"/>
        <v>0</v>
      </c>
      <c r="O173" s="46">
        <f t="shared" si="12"/>
        <v>0</v>
      </c>
      <c r="P173" s="46">
        <f t="shared" si="12"/>
        <v>0</v>
      </c>
      <c r="Q173" s="46">
        <f t="shared" si="12"/>
        <v>0</v>
      </c>
      <c r="R173" s="46">
        <f t="shared" si="12"/>
        <v>0</v>
      </c>
      <c r="S173" s="46">
        <f t="shared" si="12"/>
        <v>0</v>
      </c>
      <c r="T173" s="46">
        <f t="shared" si="12"/>
        <v>0</v>
      </c>
      <c r="U173" s="46">
        <f t="shared" si="12"/>
        <v>0</v>
      </c>
      <c r="V173" s="46">
        <f t="shared" si="12"/>
        <v>0</v>
      </c>
      <c r="W173" s="46">
        <f t="shared" si="12"/>
        <v>0</v>
      </c>
      <c r="X173" s="46">
        <f t="shared" si="12"/>
        <v>0</v>
      </c>
      <c r="Y173" s="46">
        <f t="shared" si="12"/>
        <v>0</v>
      </c>
      <c r="Z173" s="46">
        <f t="shared" si="12"/>
        <v>0</v>
      </c>
      <c r="AA173" s="46">
        <f t="shared" si="12"/>
        <v>0</v>
      </c>
      <c r="AB173" s="46">
        <f t="shared" si="12"/>
        <v>0</v>
      </c>
      <c r="AC173" s="46">
        <f t="shared" si="12"/>
        <v>0</v>
      </c>
      <c r="AD173" s="46">
        <f t="shared" si="12"/>
        <v>0</v>
      </c>
      <c r="AE173" s="46">
        <f t="shared" si="12"/>
        <v>0</v>
      </c>
      <c r="AF173" s="46">
        <f t="shared" si="1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3">C112</f>
        <v>82049</v>
      </c>
      <c r="D179" s="55">
        <f t="shared" si="13"/>
        <v>82049</v>
      </c>
      <c r="E179" s="55">
        <f t="shared" si="13"/>
        <v>82049</v>
      </c>
      <c r="F179" s="55">
        <f t="shared" si="13"/>
        <v>82049</v>
      </c>
      <c r="G179" s="55">
        <f t="shared" si="13"/>
        <v>82049</v>
      </c>
      <c r="H179" s="55">
        <f t="shared" si="13"/>
        <v>82049</v>
      </c>
      <c r="I179" s="55">
        <f t="shared" si="13"/>
        <v>79988.97</v>
      </c>
      <c r="J179" s="55">
        <f t="shared" si="13"/>
        <v>50427.83</v>
      </c>
      <c r="K179" s="55">
        <f t="shared" si="13"/>
        <v>36820.32</v>
      </c>
      <c r="L179" s="55">
        <f t="shared" si="13"/>
        <v>28996</v>
      </c>
      <c r="M179" s="55">
        <f t="shared" si="13"/>
        <v>28996</v>
      </c>
      <c r="N179" s="55">
        <f t="shared" si="13"/>
        <v>28996</v>
      </c>
      <c r="O179" s="55">
        <f t="shared" si="13"/>
        <v>28996</v>
      </c>
      <c r="P179" s="55">
        <f t="shared" si="13"/>
        <v>28996</v>
      </c>
      <c r="Q179" s="55">
        <f t="shared" si="13"/>
        <v>28996</v>
      </c>
      <c r="R179" s="55">
        <f t="shared" si="13"/>
        <v>28996</v>
      </c>
      <c r="S179" s="55">
        <f t="shared" si="13"/>
        <v>28996</v>
      </c>
      <c r="T179" s="55">
        <f t="shared" si="13"/>
        <v>28996</v>
      </c>
      <c r="U179" s="55">
        <f t="shared" si="13"/>
        <v>28996</v>
      </c>
      <c r="V179" s="55">
        <f t="shared" si="13"/>
        <v>28996</v>
      </c>
      <c r="W179" s="55">
        <f t="shared" si="13"/>
        <v>28996</v>
      </c>
      <c r="X179" s="55">
        <f t="shared" si="13"/>
        <v>28996</v>
      </c>
      <c r="Y179" s="55">
        <f t="shared" si="13"/>
        <v>28996</v>
      </c>
      <c r="Z179" s="55">
        <f t="shared" si="13"/>
        <v>28996</v>
      </c>
      <c r="AA179" s="55">
        <f t="shared" si="13"/>
        <v>28996</v>
      </c>
      <c r="AB179" s="55">
        <f t="shared" si="13"/>
        <v>28996</v>
      </c>
      <c r="AC179" s="55">
        <f t="shared" si="13"/>
        <v>28996</v>
      </c>
      <c r="AD179" s="55">
        <f t="shared" si="13"/>
        <v>28996</v>
      </c>
      <c r="AE179" s="55">
        <f t="shared" si="13"/>
        <v>28996</v>
      </c>
      <c r="AF179" s="55">
        <f t="shared" si="13"/>
        <v>28996</v>
      </c>
    </row>
    <row r="180" spans="1:32" x14ac:dyDescent="0.25">
      <c r="A180" s="67" t="s">
        <v>42</v>
      </c>
      <c r="B180" s="56">
        <f t="shared" ref="B180:V180" si="14">B113</f>
        <v>73844.100000000006</v>
      </c>
      <c r="C180" s="56">
        <f t="shared" si="14"/>
        <v>73844.100000000006</v>
      </c>
      <c r="D180" s="56">
        <f t="shared" si="14"/>
        <v>73844.100000000006</v>
      </c>
      <c r="E180" s="56">
        <f t="shared" si="14"/>
        <v>73844.100000000006</v>
      </c>
      <c r="F180" s="56">
        <f t="shared" si="14"/>
        <v>73844.100000000006</v>
      </c>
      <c r="G180" s="56">
        <f t="shared" si="14"/>
        <v>73844.100000000006</v>
      </c>
      <c r="H180" s="56">
        <f t="shared" si="14"/>
        <v>73844.100000000006</v>
      </c>
      <c r="I180" s="56">
        <f t="shared" si="14"/>
        <v>71990.073000000004</v>
      </c>
      <c r="J180" s="56">
        <f t="shared" si="14"/>
        <v>45385.047000000006</v>
      </c>
      <c r="K180" s="56">
        <f t="shared" si="14"/>
        <v>33138.288</v>
      </c>
      <c r="L180" s="56">
        <f t="shared" si="14"/>
        <v>26096.400000000001</v>
      </c>
      <c r="M180" s="56">
        <f t="shared" si="14"/>
        <v>26096.400000000001</v>
      </c>
      <c r="N180" s="56">
        <f t="shared" si="14"/>
        <v>26096.400000000001</v>
      </c>
      <c r="O180" s="56">
        <f t="shared" si="14"/>
        <v>26096.400000000001</v>
      </c>
      <c r="P180" s="56">
        <f t="shared" si="14"/>
        <v>26096.400000000001</v>
      </c>
      <c r="Q180" s="56">
        <f t="shared" si="14"/>
        <v>26096.400000000001</v>
      </c>
      <c r="R180" s="56">
        <f t="shared" si="14"/>
        <v>26096.400000000001</v>
      </c>
      <c r="S180" s="56">
        <f t="shared" si="14"/>
        <v>26096.400000000001</v>
      </c>
      <c r="T180" s="56">
        <f t="shared" si="14"/>
        <v>26096.400000000001</v>
      </c>
      <c r="U180" s="56">
        <f t="shared" si="14"/>
        <v>26096.400000000001</v>
      </c>
      <c r="V180" s="56">
        <f t="shared" si="14"/>
        <v>26096.400000000001</v>
      </c>
      <c r="W180" s="56">
        <f t="shared" si="13"/>
        <v>26096.400000000001</v>
      </c>
      <c r="X180" s="56">
        <f t="shared" si="13"/>
        <v>26096.400000000001</v>
      </c>
      <c r="Y180" s="56">
        <f t="shared" si="13"/>
        <v>26096.400000000001</v>
      </c>
      <c r="Z180" s="56">
        <f t="shared" si="13"/>
        <v>26096.400000000001</v>
      </c>
      <c r="AA180" s="56">
        <f t="shared" si="13"/>
        <v>26096.400000000001</v>
      </c>
      <c r="AB180" s="56">
        <f t="shared" si="13"/>
        <v>26096.400000000001</v>
      </c>
      <c r="AC180" s="56">
        <f t="shared" si="13"/>
        <v>26096.400000000001</v>
      </c>
      <c r="AD180" s="56">
        <f t="shared" si="13"/>
        <v>26096.400000000001</v>
      </c>
      <c r="AE180" s="56">
        <f t="shared" si="13"/>
        <v>26096.400000000001</v>
      </c>
      <c r="AF180" s="56">
        <f t="shared" si="1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5">E64</f>
        <v>0.5</v>
      </c>
      <c r="F198" s="58">
        <f t="shared" si="15"/>
        <v>0.5</v>
      </c>
      <c r="G198" s="58">
        <f t="shared" si="15"/>
        <v>0.5</v>
      </c>
      <c r="H198" s="58">
        <f t="shared" si="15"/>
        <v>0</v>
      </c>
      <c r="I198" s="58">
        <f t="shared" si="15"/>
        <v>0</v>
      </c>
      <c r="J198" s="58">
        <f t="shared" si="15"/>
        <v>0</v>
      </c>
      <c r="K198" s="58">
        <f t="shared" si="15"/>
        <v>0</v>
      </c>
      <c r="L198" s="58">
        <f t="shared" si="15"/>
        <v>0</v>
      </c>
      <c r="M198" s="58">
        <f t="shared" si="15"/>
        <v>0</v>
      </c>
      <c r="N198" s="58">
        <f t="shared" si="1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5"/>
        <v>1</v>
      </c>
      <c r="F199" s="44" t="b">
        <f t="shared" si="15"/>
        <v>1</v>
      </c>
      <c r="G199" s="44" t="b">
        <f t="shared" si="15"/>
        <v>1</v>
      </c>
      <c r="H199" s="44">
        <f t="shared" si="15"/>
        <v>0</v>
      </c>
      <c r="I199" s="44">
        <f t="shared" si="15"/>
        <v>0</v>
      </c>
      <c r="J199" s="44">
        <f t="shared" si="15"/>
        <v>0</v>
      </c>
      <c r="K199" s="44">
        <f t="shared" si="15"/>
        <v>0</v>
      </c>
      <c r="L199" s="44">
        <f t="shared" si="15"/>
        <v>0</v>
      </c>
      <c r="M199" s="44">
        <f t="shared" si="15"/>
        <v>0</v>
      </c>
      <c r="N199" s="44">
        <f t="shared" si="1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6">E70</f>
        <v>0.5</v>
      </c>
      <c r="F204" s="58">
        <f t="shared" si="16"/>
        <v>0.5</v>
      </c>
      <c r="G204" s="58">
        <f t="shared" si="16"/>
        <v>0.5</v>
      </c>
      <c r="H204" s="58">
        <f t="shared" si="16"/>
        <v>0</v>
      </c>
      <c r="I204" s="58">
        <f t="shared" si="16"/>
        <v>0</v>
      </c>
      <c r="J204" s="58">
        <f t="shared" si="16"/>
        <v>0</v>
      </c>
      <c r="K204" s="58">
        <f t="shared" si="16"/>
        <v>0</v>
      </c>
      <c r="L204" s="58">
        <f t="shared" si="16"/>
        <v>0</v>
      </c>
      <c r="M204" s="58">
        <f t="shared" si="16"/>
        <v>0</v>
      </c>
      <c r="N204" s="58">
        <f t="shared" si="1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6"/>
        <v>1</v>
      </c>
      <c r="F205" s="59" t="b">
        <f t="shared" si="16"/>
        <v>1</v>
      </c>
      <c r="G205" s="59" t="b">
        <f t="shared" si="16"/>
        <v>1</v>
      </c>
      <c r="H205" s="59">
        <f t="shared" si="16"/>
        <v>0</v>
      </c>
      <c r="I205" s="59">
        <f t="shared" si="16"/>
        <v>0</v>
      </c>
      <c r="J205" s="59">
        <f t="shared" si="16"/>
        <v>0</v>
      </c>
      <c r="K205" s="59">
        <f t="shared" si="16"/>
        <v>0</v>
      </c>
      <c r="L205" s="59">
        <f t="shared" si="16"/>
        <v>0</v>
      </c>
      <c r="M205" s="59">
        <f t="shared" si="16"/>
        <v>0</v>
      </c>
      <c r="N205" s="59">
        <f t="shared" si="1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3C252-46C9-440F-B256-842A6B1F4E11}">
  <dimension ref="A1:AF207"/>
  <sheetViews>
    <sheetView zoomScaleNormal="100" workbookViewId="0">
      <pane ySplit="1" topLeftCell="A40" activePane="bottomLeft" state="frozen"/>
      <selection activeCell="K8" sqref="K8:K11"/>
      <selection pane="bottomLeft" activeCell="I77" sqref="I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2.5 Reclass; New curve shape; Old Stringency"</f>
        <v>Alternative 2.5 Reclass; New curve shape; Old Stringency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63.545293571411086</v>
      </c>
      <c r="J8" s="27">
        <v>66.483108891464823</v>
      </c>
      <c r="K8" s="6">
        <v>67.83990703210695</v>
      </c>
      <c r="L8" s="6">
        <v>69.22439493072136</v>
      </c>
      <c r="M8" s="6">
        <v>70.637137684409538</v>
      </c>
      <c r="N8" s="6">
        <f>M8</f>
        <v>70.637137684409538</v>
      </c>
      <c r="O8" s="6">
        <f t="shared" ref="O8:AD11" si="0">N8</f>
        <v>70.637137684409538</v>
      </c>
      <c r="P8" s="6">
        <f t="shared" si="0"/>
        <v>70.637137684409538</v>
      </c>
      <c r="Q8" s="6">
        <f t="shared" si="0"/>
        <v>70.637137684409538</v>
      </c>
      <c r="R8" s="6">
        <f t="shared" si="0"/>
        <v>70.637137684409538</v>
      </c>
      <c r="S8" s="6">
        <f t="shared" si="0"/>
        <v>70.637137684409538</v>
      </c>
      <c r="T8" s="6">
        <f t="shared" si="0"/>
        <v>70.637137684409538</v>
      </c>
      <c r="U8" s="6">
        <f t="shared" si="0"/>
        <v>70.637137684409538</v>
      </c>
      <c r="V8" s="6">
        <f t="shared" si="0"/>
        <v>70.637137684409538</v>
      </c>
      <c r="W8" s="6">
        <f t="shared" si="0"/>
        <v>70.637137684409538</v>
      </c>
      <c r="X8" s="6">
        <f t="shared" si="0"/>
        <v>70.637137684409538</v>
      </c>
      <c r="Y8" s="6">
        <f t="shared" si="0"/>
        <v>70.637137684409538</v>
      </c>
      <c r="Z8" s="6">
        <f t="shared" si="0"/>
        <v>70.637137684409538</v>
      </c>
      <c r="AA8" s="6">
        <f t="shared" si="0"/>
        <v>70.637137684409538</v>
      </c>
      <c r="AB8" s="6">
        <f t="shared" si="0"/>
        <v>70.637137684409538</v>
      </c>
      <c r="AC8" s="6">
        <f t="shared" si="0"/>
        <v>70.637137684409538</v>
      </c>
      <c r="AD8" s="6">
        <f t="shared" si="0"/>
        <v>70.637137684409538</v>
      </c>
      <c r="AE8" s="6">
        <f t="shared" ref="AE8:AF11" si="1">AD8</f>
        <v>70.637137684409538</v>
      </c>
      <c r="AF8" s="6">
        <f t="shared" si="1"/>
        <v>70.637137684409538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54.160408406456312</v>
      </c>
      <c r="J9" s="27">
        <v>49.790188226346558</v>
      </c>
      <c r="K9" s="6">
        <v>50.80631451668016</v>
      </c>
      <c r="L9" s="6">
        <v>51.843178078245046</v>
      </c>
      <c r="M9" s="6">
        <v>52.901202120658212</v>
      </c>
      <c r="N9" s="6">
        <f>M9</f>
        <v>52.901202120658212</v>
      </c>
      <c r="O9" s="6">
        <f t="shared" si="0"/>
        <v>52.901202120658212</v>
      </c>
      <c r="P9" s="6">
        <f t="shared" si="0"/>
        <v>52.901202120658212</v>
      </c>
      <c r="Q9" s="6">
        <f t="shared" si="0"/>
        <v>52.901202120658212</v>
      </c>
      <c r="R9" s="6">
        <f t="shared" si="0"/>
        <v>52.901202120658212</v>
      </c>
      <c r="S9" s="6">
        <f t="shared" si="0"/>
        <v>52.901202120658212</v>
      </c>
      <c r="T9" s="6">
        <f t="shared" si="0"/>
        <v>52.901202120658212</v>
      </c>
      <c r="U9" s="6">
        <f t="shared" si="0"/>
        <v>52.901202120658212</v>
      </c>
      <c r="V9" s="6">
        <f t="shared" si="0"/>
        <v>52.901202120658212</v>
      </c>
      <c r="W9" s="6">
        <f t="shared" si="0"/>
        <v>52.901202120658212</v>
      </c>
      <c r="X9" s="6">
        <f t="shared" si="0"/>
        <v>52.901202120658212</v>
      </c>
      <c r="Y9" s="6">
        <f t="shared" si="0"/>
        <v>52.901202120658212</v>
      </c>
      <c r="Z9" s="6">
        <f t="shared" si="0"/>
        <v>52.901202120658212</v>
      </c>
      <c r="AA9" s="6">
        <f t="shared" si="0"/>
        <v>52.901202120658212</v>
      </c>
      <c r="AB9" s="6">
        <f t="shared" si="0"/>
        <v>52.901202120658212</v>
      </c>
      <c r="AC9" s="6">
        <f t="shared" si="0"/>
        <v>52.901202120658212</v>
      </c>
      <c r="AD9" s="6">
        <f t="shared" si="0"/>
        <v>52.901202120658212</v>
      </c>
      <c r="AE9" s="6">
        <f t="shared" si="1"/>
        <v>52.901202120658212</v>
      </c>
      <c r="AF9" s="6">
        <f t="shared" si="1"/>
        <v>52.901202120658212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2.4789682058692258E-4</v>
      </c>
      <c r="J10" s="28">
        <v>4.2023865270906559E-4</v>
      </c>
      <c r="K10" s="20">
        <v>4.1183387965488432E-4</v>
      </c>
      <c r="L10" s="20">
        <v>4.0359720206178674E-4</v>
      </c>
      <c r="M10" s="20">
        <v>3.9552525802055098E-4</v>
      </c>
      <c r="N10" s="20">
        <f>M10</f>
        <v>3.9552525802055098E-4</v>
      </c>
      <c r="O10" s="20">
        <f t="shared" si="0"/>
        <v>3.9552525802055098E-4</v>
      </c>
      <c r="P10" s="20">
        <f t="shared" si="0"/>
        <v>3.9552525802055098E-4</v>
      </c>
      <c r="Q10" s="20">
        <f t="shared" si="0"/>
        <v>3.9552525802055098E-4</v>
      </c>
      <c r="R10" s="20">
        <f t="shared" si="0"/>
        <v>3.9552525802055098E-4</v>
      </c>
      <c r="S10" s="20">
        <f t="shared" si="0"/>
        <v>3.9552525802055098E-4</v>
      </c>
      <c r="T10" s="20">
        <f t="shared" si="0"/>
        <v>3.9552525802055098E-4</v>
      </c>
      <c r="U10" s="20">
        <f t="shared" si="0"/>
        <v>3.9552525802055098E-4</v>
      </c>
      <c r="V10" s="20">
        <f t="shared" si="0"/>
        <v>3.9552525802055098E-4</v>
      </c>
      <c r="W10" s="20">
        <f t="shared" si="0"/>
        <v>3.9552525802055098E-4</v>
      </c>
      <c r="X10" s="20">
        <f t="shared" si="0"/>
        <v>3.9552525802055098E-4</v>
      </c>
      <c r="Y10" s="20">
        <f t="shared" si="0"/>
        <v>3.9552525802055098E-4</v>
      </c>
      <c r="Z10" s="20">
        <f t="shared" si="0"/>
        <v>3.9552525802055098E-4</v>
      </c>
      <c r="AA10" s="20">
        <f t="shared" si="0"/>
        <v>3.9552525802055098E-4</v>
      </c>
      <c r="AB10" s="20">
        <f t="shared" si="0"/>
        <v>3.9552525802055098E-4</v>
      </c>
      <c r="AC10" s="20">
        <f t="shared" si="0"/>
        <v>3.9552525802055098E-4</v>
      </c>
      <c r="AD10" s="20">
        <f t="shared" si="0"/>
        <v>3.9552525802055098E-4</v>
      </c>
      <c r="AE10" s="20">
        <f t="shared" si="1"/>
        <v>3.9552525802055098E-4</v>
      </c>
      <c r="AF10" s="20">
        <f t="shared" si="1"/>
        <v>3.9552525802055098E-4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5.0772433891420402E-3</v>
      </c>
      <c r="J11" s="29">
        <v>-3.8693248431060185E-3</v>
      </c>
      <c r="K11" s="20">
        <v>-3.7919383462438985E-3</v>
      </c>
      <c r="L11" s="20">
        <v>-3.7160995793190212E-3</v>
      </c>
      <c r="M11" s="20">
        <v>-3.6417775877326405E-3</v>
      </c>
      <c r="N11" s="20">
        <f>M11</f>
        <v>-3.6417775877326405E-3</v>
      </c>
      <c r="O11" s="20">
        <f t="shared" si="0"/>
        <v>-3.6417775877326405E-3</v>
      </c>
      <c r="P11" s="20">
        <f t="shared" si="0"/>
        <v>-3.6417775877326405E-3</v>
      </c>
      <c r="Q11" s="20">
        <f t="shared" si="0"/>
        <v>-3.6417775877326405E-3</v>
      </c>
      <c r="R11" s="20">
        <f t="shared" si="0"/>
        <v>-3.6417775877326405E-3</v>
      </c>
      <c r="S11" s="20">
        <f t="shared" si="0"/>
        <v>-3.6417775877326405E-3</v>
      </c>
      <c r="T11" s="20">
        <f t="shared" si="0"/>
        <v>-3.6417775877326405E-3</v>
      </c>
      <c r="U11" s="20">
        <f t="shared" si="0"/>
        <v>-3.6417775877326405E-3</v>
      </c>
      <c r="V11" s="20">
        <f t="shared" si="0"/>
        <v>-3.6417775877326405E-3</v>
      </c>
      <c r="W11" s="20">
        <f t="shared" si="0"/>
        <v>-3.6417775877326405E-3</v>
      </c>
      <c r="X11" s="20">
        <f t="shared" si="0"/>
        <v>-3.6417775877326405E-3</v>
      </c>
      <c r="Y11" s="20">
        <f t="shared" si="0"/>
        <v>-3.6417775877326405E-3</v>
      </c>
      <c r="Z11" s="20">
        <f t="shared" si="0"/>
        <v>-3.6417775877326405E-3</v>
      </c>
      <c r="AA11" s="20">
        <f t="shared" si="0"/>
        <v>-3.6417775877326405E-3</v>
      </c>
      <c r="AB11" s="20">
        <f t="shared" si="0"/>
        <v>-3.6417775877326405E-3</v>
      </c>
      <c r="AC11" s="20">
        <f t="shared" si="0"/>
        <v>-3.6417775877326405E-3</v>
      </c>
      <c r="AD11" s="20">
        <f t="shared" si="0"/>
        <v>-3.6417775877326405E-3</v>
      </c>
      <c r="AE11" s="20">
        <f t="shared" si="1"/>
        <v>-3.6417775877326405E-3</v>
      </c>
      <c r="AF11" s="20">
        <f t="shared" si="1"/>
        <v>-3.6417775877326405E-3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2">C37</f>
        <v>15.819256218162545</v>
      </c>
      <c r="D38" s="46">
        <f t="shared" si="2"/>
        <v>15.87358572329026</v>
      </c>
      <c r="E38" s="46">
        <f t="shared" si="2"/>
        <v>16.259684368062732</v>
      </c>
      <c r="F38" s="6">
        <f t="shared" si="2"/>
        <v>0</v>
      </c>
      <c r="G38" s="6">
        <f t="shared" si="2"/>
        <v>0</v>
      </c>
      <c r="H38" s="6">
        <f t="shared" si="2"/>
        <v>0</v>
      </c>
      <c r="I38" s="27">
        <f t="shared" si="2"/>
        <v>0</v>
      </c>
      <c r="J38" s="27">
        <f t="shared" si="2"/>
        <v>0</v>
      </c>
      <c r="K38" s="6">
        <f t="shared" si="2"/>
        <v>0</v>
      </c>
      <c r="L38" s="6">
        <f t="shared" si="2"/>
        <v>0</v>
      </c>
      <c r="M38" s="6">
        <f t="shared" si="2"/>
        <v>0</v>
      </c>
      <c r="N38" s="6">
        <f t="shared" si="2"/>
        <v>0</v>
      </c>
      <c r="O38" s="6">
        <f t="shared" si="2"/>
        <v>0</v>
      </c>
      <c r="P38" s="6">
        <f t="shared" si="2"/>
        <v>0</v>
      </c>
      <c r="Q38" s="6">
        <f t="shared" si="2"/>
        <v>0</v>
      </c>
      <c r="R38" s="6">
        <f t="shared" si="2"/>
        <v>0</v>
      </c>
      <c r="S38" s="6">
        <f t="shared" si="2"/>
        <v>0</v>
      </c>
      <c r="T38" s="6">
        <f t="shared" si="2"/>
        <v>0</v>
      </c>
      <c r="U38" s="6">
        <f t="shared" si="2"/>
        <v>0</v>
      </c>
      <c r="V38" s="6">
        <f t="shared" si="2"/>
        <v>0</v>
      </c>
      <c r="W38" s="6">
        <f t="shared" si="2"/>
        <v>0</v>
      </c>
      <c r="X38" s="6">
        <f t="shared" si="2"/>
        <v>0</v>
      </c>
      <c r="Y38" s="6">
        <f t="shared" si="2"/>
        <v>0</v>
      </c>
      <c r="Z38" s="6">
        <f t="shared" si="2"/>
        <v>0</v>
      </c>
      <c r="AA38" s="6">
        <f t="shared" si="2"/>
        <v>0</v>
      </c>
      <c r="AB38" s="6">
        <f t="shared" si="2"/>
        <v>0</v>
      </c>
      <c r="AC38" s="6">
        <f t="shared" si="2"/>
        <v>0</v>
      </c>
      <c r="AD38" s="6">
        <f t="shared" si="2"/>
        <v>0</v>
      </c>
      <c r="AE38" s="6">
        <f t="shared" si="2"/>
        <v>0</v>
      </c>
      <c r="AF38" s="6">
        <f t="shared" si="2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3">ROUND(C38*6.53,2)</f>
        <v>103.3</v>
      </c>
      <c r="D39" s="46">
        <f t="shared" si="3"/>
        <v>103.65</v>
      </c>
      <c r="E39" s="46">
        <f t="shared" si="3"/>
        <v>106.18</v>
      </c>
      <c r="F39" s="6">
        <f t="shared" si="3"/>
        <v>0</v>
      </c>
      <c r="G39" s="6">
        <f t="shared" si="3"/>
        <v>0</v>
      </c>
      <c r="H39" s="6">
        <f t="shared" si="3"/>
        <v>0</v>
      </c>
      <c r="I39" s="27">
        <f t="shared" si="3"/>
        <v>0</v>
      </c>
      <c r="J39" s="27">
        <f t="shared" si="3"/>
        <v>0</v>
      </c>
      <c r="K39" s="6">
        <f t="shared" si="3"/>
        <v>0</v>
      </c>
      <c r="L39" s="6">
        <f t="shared" si="3"/>
        <v>0</v>
      </c>
      <c r="M39" s="6">
        <f t="shared" si="3"/>
        <v>0</v>
      </c>
      <c r="N39" s="6">
        <f t="shared" si="3"/>
        <v>0</v>
      </c>
      <c r="O39" s="6">
        <f t="shared" si="3"/>
        <v>0</v>
      </c>
      <c r="P39" s="6">
        <f t="shared" si="3"/>
        <v>0</v>
      </c>
      <c r="Q39" s="6">
        <f t="shared" si="3"/>
        <v>0</v>
      </c>
      <c r="R39" s="6">
        <f t="shared" si="3"/>
        <v>0</v>
      </c>
      <c r="S39" s="6">
        <f t="shared" si="3"/>
        <v>0</v>
      </c>
      <c r="T39" s="6">
        <f t="shared" si="3"/>
        <v>0</v>
      </c>
      <c r="U39" s="6">
        <f t="shared" si="3"/>
        <v>0</v>
      </c>
      <c r="V39" s="6">
        <f t="shared" si="3"/>
        <v>0</v>
      </c>
      <c r="W39" s="6">
        <f t="shared" si="3"/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4">C45*0.9</f>
        <v>73844.100000000006</v>
      </c>
      <c r="D46" s="56">
        <f t="shared" si="4"/>
        <v>73844.100000000006</v>
      </c>
      <c r="E46" s="56">
        <f t="shared" si="4"/>
        <v>73844.100000000006</v>
      </c>
      <c r="F46" s="23">
        <f t="shared" si="4"/>
        <v>73844.100000000006</v>
      </c>
      <c r="G46" s="23">
        <f t="shared" si="4"/>
        <v>73844.100000000006</v>
      </c>
      <c r="H46" s="23">
        <f t="shared" si="4"/>
        <v>73844.100000000006</v>
      </c>
      <c r="I46" s="37">
        <f t="shared" si="4"/>
        <v>71990.073000000004</v>
      </c>
      <c r="J46" s="37">
        <f t="shared" si="4"/>
        <v>45385.047000000006</v>
      </c>
      <c r="K46" s="23">
        <f t="shared" si="4"/>
        <v>33138.288</v>
      </c>
      <c r="L46" s="23">
        <f t="shared" si="4"/>
        <v>26096.400000000001</v>
      </c>
      <c r="M46" s="23">
        <f t="shared" si="4"/>
        <v>26096.400000000001</v>
      </c>
      <c r="N46" s="23">
        <f t="shared" si="4"/>
        <v>26096.400000000001</v>
      </c>
      <c r="O46" s="23">
        <f t="shared" si="4"/>
        <v>26096.400000000001</v>
      </c>
      <c r="P46" s="23">
        <f t="shared" si="4"/>
        <v>26096.400000000001</v>
      </c>
      <c r="Q46" s="23">
        <f t="shared" si="4"/>
        <v>26096.400000000001</v>
      </c>
      <c r="R46" s="23">
        <f t="shared" si="4"/>
        <v>26096.400000000001</v>
      </c>
      <c r="S46" s="23">
        <f t="shared" si="4"/>
        <v>26096.400000000001</v>
      </c>
      <c r="T46" s="23">
        <f t="shared" si="4"/>
        <v>26096.400000000001</v>
      </c>
      <c r="U46" s="23">
        <f t="shared" si="4"/>
        <v>26096.400000000001</v>
      </c>
      <c r="V46" s="23">
        <f t="shared" si="4"/>
        <v>26096.400000000001</v>
      </c>
      <c r="W46" s="23">
        <f t="shared" si="4"/>
        <v>26096.400000000001</v>
      </c>
      <c r="X46" s="23">
        <f t="shared" si="4"/>
        <v>26096.400000000001</v>
      </c>
      <c r="Y46" s="23">
        <f t="shared" si="4"/>
        <v>26096.400000000001</v>
      </c>
      <c r="Z46" s="23">
        <f t="shared" si="4"/>
        <v>26096.400000000001</v>
      </c>
      <c r="AA46" s="23">
        <f t="shared" si="4"/>
        <v>26096.400000000001</v>
      </c>
      <c r="AB46" s="23">
        <f t="shared" si="4"/>
        <v>26096.400000000001</v>
      </c>
      <c r="AC46" s="23">
        <f t="shared" si="4"/>
        <v>26096.400000000001</v>
      </c>
      <c r="AD46" s="23">
        <f t="shared" si="4"/>
        <v>26096.400000000001</v>
      </c>
      <c r="AE46" s="23">
        <f t="shared" si="4"/>
        <v>26096.400000000001</v>
      </c>
      <c r="AF46" s="23">
        <f t="shared" si="4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54.383461136364794</v>
      </c>
      <c r="J77" s="32">
        <v>42.408751995116837</v>
      </c>
      <c r="K77" s="6">
        <v>43.401126406281762</v>
      </c>
      <c r="L77" s="6">
        <v>44.28686367987936</v>
      </c>
      <c r="M77" s="6">
        <v>45.190677224366688</v>
      </c>
      <c r="N77" s="6">
        <f>M77</f>
        <v>45.190677224366688</v>
      </c>
      <c r="O77" s="6">
        <f t="shared" ref="O77:AD77" si="5">N77</f>
        <v>45.190677224366688</v>
      </c>
      <c r="P77" s="6">
        <f t="shared" si="5"/>
        <v>45.190677224366688</v>
      </c>
      <c r="Q77" s="6">
        <f t="shared" si="5"/>
        <v>45.190677224366688</v>
      </c>
      <c r="R77" s="6">
        <f t="shared" si="5"/>
        <v>45.190677224366688</v>
      </c>
      <c r="S77" s="6">
        <f t="shared" si="5"/>
        <v>45.190677224366688</v>
      </c>
      <c r="T77" s="6">
        <f t="shared" si="5"/>
        <v>45.190677224366688</v>
      </c>
      <c r="U77" s="6">
        <f t="shared" si="5"/>
        <v>45.190677224366688</v>
      </c>
      <c r="V77" s="6">
        <f t="shared" si="5"/>
        <v>45.190677224366688</v>
      </c>
      <c r="W77" s="6">
        <f t="shared" si="5"/>
        <v>45.190677224366688</v>
      </c>
      <c r="X77" s="6">
        <f t="shared" si="5"/>
        <v>45.190677224366688</v>
      </c>
      <c r="Y77" s="6">
        <f t="shared" si="5"/>
        <v>45.190677224366688</v>
      </c>
      <c r="Z77" s="6">
        <f t="shared" si="5"/>
        <v>45.190677224366688</v>
      </c>
      <c r="AA77" s="6">
        <f t="shared" si="5"/>
        <v>45.190677224366688</v>
      </c>
      <c r="AB77" s="6">
        <f t="shared" si="5"/>
        <v>45.190677224366688</v>
      </c>
      <c r="AC77" s="6">
        <f t="shared" si="5"/>
        <v>45.190677224366688</v>
      </c>
      <c r="AD77" s="6">
        <f t="shared" si="5"/>
        <v>45.190677224366688</v>
      </c>
      <c r="AE77" s="6">
        <f t="shared" ref="AD77:AF80" si="6">AD77</f>
        <v>45.190677224366688</v>
      </c>
      <c r="AF77" s="6">
        <f t="shared" si="6"/>
        <v>45.190677224366688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31.685337053023755</v>
      </c>
      <c r="J78" s="32">
        <v>34.948736755569755</v>
      </c>
      <c r="K78" s="6">
        <v>35.766545118870809</v>
      </c>
      <c r="L78" s="6">
        <v>36.496474611092665</v>
      </c>
      <c r="M78" s="6">
        <v>37.241300623563944</v>
      </c>
      <c r="N78" s="6">
        <f t="shared" ref="N78:AC80" si="7">M78</f>
        <v>37.241300623563944</v>
      </c>
      <c r="O78" s="6">
        <f t="shared" si="7"/>
        <v>37.241300623563944</v>
      </c>
      <c r="P78" s="6">
        <f t="shared" si="7"/>
        <v>37.241300623563944</v>
      </c>
      <c r="Q78" s="6">
        <f t="shared" si="7"/>
        <v>37.241300623563944</v>
      </c>
      <c r="R78" s="6">
        <f t="shared" si="7"/>
        <v>37.241300623563944</v>
      </c>
      <c r="S78" s="6">
        <f t="shared" si="7"/>
        <v>37.241300623563944</v>
      </c>
      <c r="T78" s="6">
        <f t="shared" si="7"/>
        <v>37.241300623563944</v>
      </c>
      <c r="U78" s="6">
        <f t="shared" si="7"/>
        <v>37.241300623563944</v>
      </c>
      <c r="V78" s="6">
        <f t="shared" si="7"/>
        <v>37.241300623563944</v>
      </c>
      <c r="W78" s="6">
        <f t="shared" si="7"/>
        <v>37.241300623563944</v>
      </c>
      <c r="X78" s="6">
        <f t="shared" si="7"/>
        <v>37.241300623563944</v>
      </c>
      <c r="Y78" s="6">
        <f t="shared" si="7"/>
        <v>37.241300623563944</v>
      </c>
      <c r="Z78" s="6">
        <f t="shared" si="7"/>
        <v>37.241300623563944</v>
      </c>
      <c r="AA78" s="6">
        <f t="shared" si="7"/>
        <v>37.241300623563944</v>
      </c>
      <c r="AB78" s="6">
        <f t="shared" si="7"/>
        <v>37.241300623563944</v>
      </c>
      <c r="AC78" s="6">
        <f t="shared" si="7"/>
        <v>37.241300623563944</v>
      </c>
      <c r="AD78" s="6">
        <f t="shared" si="6"/>
        <v>37.241300623563944</v>
      </c>
      <c r="AE78" s="6">
        <f t="shared" si="6"/>
        <v>37.241300623563944</v>
      </c>
      <c r="AF78" s="6">
        <f t="shared" si="6"/>
        <v>37.241300623563944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4.1163738651414194E-4</v>
      </c>
      <c r="J79" s="28">
        <v>2.7962772850901587E-4</v>
      </c>
      <c r="K79" s="20">
        <v>2.7323399117079882E-4</v>
      </c>
      <c r="L79" s="20">
        <v>2.6776931134738283E-4</v>
      </c>
      <c r="M79" s="20">
        <v>2.624139251204352E-4</v>
      </c>
      <c r="N79" s="6">
        <f t="shared" si="7"/>
        <v>2.624139251204352E-4</v>
      </c>
      <c r="O79" s="6">
        <f t="shared" si="7"/>
        <v>2.624139251204352E-4</v>
      </c>
      <c r="P79" s="6">
        <f t="shared" si="7"/>
        <v>2.624139251204352E-4</v>
      </c>
      <c r="Q79" s="6">
        <f t="shared" si="7"/>
        <v>2.624139251204352E-4</v>
      </c>
      <c r="R79" s="6">
        <f t="shared" si="7"/>
        <v>2.624139251204352E-4</v>
      </c>
      <c r="S79" s="6">
        <f t="shared" si="7"/>
        <v>2.624139251204352E-4</v>
      </c>
      <c r="T79" s="6">
        <f t="shared" si="7"/>
        <v>2.624139251204352E-4</v>
      </c>
      <c r="U79" s="6">
        <f t="shared" si="7"/>
        <v>2.624139251204352E-4</v>
      </c>
      <c r="V79" s="6">
        <f t="shared" si="7"/>
        <v>2.624139251204352E-4</v>
      </c>
      <c r="W79" s="6">
        <f t="shared" si="7"/>
        <v>2.624139251204352E-4</v>
      </c>
      <c r="X79" s="6">
        <f t="shared" si="7"/>
        <v>2.624139251204352E-4</v>
      </c>
      <c r="Y79" s="6">
        <f t="shared" si="7"/>
        <v>2.624139251204352E-4</v>
      </c>
      <c r="Z79" s="6">
        <f t="shared" si="7"/>
        <v>2.624139251204352E-4</v>
      </c>
      <c r="AA79" s="6">
        <f t="shared" si="7"/>
        <v>2.624139251204352E-4</v>
      </c>
      <c r="AB79" s="6">
        <f t="shared" si="7"/>
        <v>2.624139251204352E-4</v>
      </c>
      <c r="AC79" s="6">
        <f t="shared" si="7"/>
        <v>2.624139251204352E-4</v>
      </c>
      <c r="AD79" s="6">
        <f t="shared" si="6"/>
        <v>2.624139251204352E-4</v>
      </c>
      <c r="AE79" s="6">
        <f t="shared" si="6"/>
        <v>2.624139251204352E-4</v>
      </c>
      <c r="AF79" s="6">
        <f t="shared" si="6"/>
        <v>2.624139251204352E-4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1.0991730694726075E-3</v>
      </c>
      <c r="J80" s="28">
        <v>9.0393965047759848E-3</v>
      </c>
      <c r="K80" s="20">
        <v>8.8327091091600259E-3</v>
      </c>
      <c r="L80" s="20">
        <v>8.656054926976825E-3</v>
      </c>
      <c r="M80" s="20">
        <v>8.482933828437289E-3</v>
      </c>
      <c r="N80" s="6">
        <f t="shared" si="7"/>
        <v>8.482933828437289E-3</v>
      </c>
      <c r="O80" s="6">
        <f t="shared" si="7"/>
        <v>8.482933828437289E-3</v>
      </c>
      <c r="P80" s="6">
        <f t="shared" si="7"/>
        <v>8.482933828437289E-3</v>
      </c>
      <c r="Q80" s="6">
        <f t="shared" si="7"/>
        <v>8.482933828437289E-3</v>
      </c>
      <c r="R80" s="6">
        <f t="shared" si="7"/>
        <v>8.482933828437289E-3</v>
      </c>
      <c r="S80" s="6">
        <f t="shared" si="7"/>
        <v>8.482933828437289E-3</v>
      </c>
      <c r="T80" s="6">
        <f t="shared" si="7"/>
        <v>8.482933828437289E-3</v>
      </c>
      <c r="U80" s="6">
        <f t="shared" si="7"/>
        <v>8.482933828437289E-3</v>
      </c>
      <c r="V80" s="6">
        <f t="shared" si="7"/>
        <v>8.482933828437289E-3</v>
      </c>
      <c r="W80" s="6">
        <f t="shared" si="7"/>
        <v>8.482933828437289E-3</v>
      </c>
      <c r="X80" s="6">
        <f t="shared" si="7"/>
        <v>8.482933828437289E-3</v>
      </c>
      <c r="Y80" s="6">
        <f t="shared" si="7"/>
        <v>8.482933828437289E-3</v>
      </c>
      <c r="Z80" s="6">
        <f t="shared" si="7"/>
        <v>8.482933828437289E-3</v>
      </c>
      <c r="AA80" s="6">
        <f t="shared" si="7"/>
        <v>8.482933828437289E-3</v>
      </c>
      <c r="AB80" s="6">
        <f t="shared" si="7"/>
        <v>8.482933828437289E-3</v>
      </c>
      <c r="AC80" s="6">
        <f t="shared" si="7"/>
        <v>8.482933828437289E-3</v>
      </c>
      <c r="AD80" s="6">
        <f t="shared" si="6"/>
        <v>8.482933828437289E-3</v>
      </c>
      <c r="AE80" s="6">
        <f t="shared" si="6"/>
        <v>8.482933828437289E-3</v>
      </c>
      <c r="AF80" s="6">
        <f t="shared" si="6"/>
        <v>8.482933828437289E-3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8">B37</f>
        <v>16.192138686162089</v>
      </c>
      <c r="C104" s="46">
        <f t="shared" si="8"/>
        <v>15.819256218162545</v>
      </c>
      <c r="D104" s="46">
        <f t="shared" si="8"/>
        <v>15.87358572329026</v>
      </c>
      <c r="E104" s="46">
        <f t="shared" si="8"/>
        <v>16.259684368062732</v>
      </c>
      <c r="F104" s="6">
        <f t="shared" si="8"/>
        <v>0</v>
      </c>
      <c r="G104" s="6">
        <f t="shared" si="8"/>
        <v>0</v>
      </c>
      <c r="H104" s="6">
        <f t="shared" si="8"/>
        <v>0</v>
      </c>
      <c r="I104" s="27">
        <f t="shared" si="8"/>
        <v>0</v>
      </c>
      <c r="J104" s="27">
        <f t="shared" si="8"/>
        <v>0</v>
      </c>
      <c r="K104" s="6">
        <f t="shared" si="8"/>
        <v>0</v>
      </c>
      <c r="L104" s="6">
        <f t="shared" si="8"/>
        <v>0</v>
      </c>
      <c r="M104" s="6">
        <f t="shared" si="8"/>
        <v>0</v>
      </c>
      <c r="N104" s="6">
        <f t="shared" si="8"/>
        <v>0</v>
      </c>
      <c r="O104" s="6">
        <f t="shared" si="8"/>
        <v>0</v>
      </c>
      <c r="P104" s="6">
        <f t="shared" si="8"/>
        <v>0</v>
      </c>
      <c r="Q104" s="6">
        <f t="shared" si="8"/>
        <v>0</v>
      </c>
      <c r="R104" s="6">
        <f t="shared" si="8"/>
        <v>0</v>
      </c>
      <c r="S104" s="6">
        <f t="shared" si="8"/>
        <v>0</v>
      </c>
      <c r="T104" s="6">
        <f t="shared" si="8"/>
        <v>0</v>
      </c>
      <c r="U104" s="6">
        <f t="shared" si="8"/>
        <v>0</v>
      </c>
      <c r="V104" s="6">
        <f t="shared" si="8"/>
        <v>0</v>
      </c>
      <c r="W104" s="6">
        <f t="shared" si="8"/>
        <v>0</v>
      </c>
      <c r="X104" s="6">
        <f t="shared" si="8"/>
        <v>0</v>
      </c>
      <c r="Y104" s="6">
        <f t="shared" si="8"/>
        <v>0</v>
      </c>
      <c r="Z104" s="6">
        <f t="shared" si="8"/>
        <v>0</v>
      </c>
      <c r="AA104" s="6">
        <f t="shared" si="8"/>
        <v>0</v>
      </c>
      <c r="AB104" s="6">
        <f t="shared" si="8"/>
        <v>0</v>
      </c>
      <c r="AC104" s="6">
        <f t="shared" si="8"/>
        <v>0</v>
      </c>
      <c r="AD104" s="6">
        <f t="shared" si="8"/>
        <v>0</v>
      </c>
      <c r="AE104" s="6">
        <f t="shared" si="8"/>
        <v>0</v>
      </c>
      <c r="AF104" s="6">
        <f t="shared" si="8"/>
        <v>0</v>
      </c>
    </row>
    <row r="105" spans="1:32" x14ac:dyDescent="0.25">
      <c r="A105" s="4" t="s">
        <v>27</v>
      </c>
      <c r="B105" s="46">
        <f t="shared" si="8"/>
        <v>16.192138686162089</v>
      </c>
      <c r="C105" s="46">
        <f t="shared" si="8"/>
        <v>15.819256218162545</v>
      </c>
      <c r="D105" s="46">
        <f t="shared" si="8"/>
        <v>15.87358572329026</v>
      </c>
      <c r="E105" s="46">
        <f t="shared" si="8"/>
        <v>16.259684368062732</v>
      </c>
      <c r="F105" s="6">
        <f t="shared" si="8"/>
        <v>0</v>
      </c>
      <c r="G105" s="6">
        <f t="shared" si="8"/>
        <v>0</v>
      </c>
      <c r="H105" s="6">
        <f t="shared" si="8"/>
        <v>0</v>
      </c>
      <c r="I105" s="27">
        <f t="shared" si="8"/>
        <v>0</v>
      </c>
      <c r="J105" s="27">
        <f t="shared" si="8"/>
        <v>0</v>
      </c>
      <c r="K105" s="6">
        <f t="shared" si="8"/>
        <v>0</v>
      </c>
      <c r="L105" s="6">
        <f t="shared" si="8"/>
        <v>0</v>
      </c>
      <c r="M105" s="6">
        <f t="shared" si="8"/>
        <v>0</v>
      </c>
      <c r="N105" s="6">
        <f t="shared" si="8"/>
        <v>0</v>
      </c>
      <c r="O105" s="6">
        <f t="shared" si="8"/>
        <v>0</v>
      </c>
      <c r="P105" s="6">
        <f t="shared" si="8"/>
        <v>0</v>
      </c>
      <c r="Q105" s="6">
        <f t="shared" si="8"/>
        <v>0</v>
      </c>
      <c r="R105" s="6">
        <f t="shared" si="8"/>
        <v>0</v>
      </c>
      <c r="S105" s="6">
        <f t="shared" si="8"/>
        <v>0</v>
      </c>
      <c r="T105" s="6">
        <f t="shared" si="8"/>
        <v>0</v>
      </c>
      <c r="U105" s="6">
        <f t="shared" si="8"/>
        <v>0</v>
      </c>
      <c r="V105" s="6">
        <f t="shared" si="8"/>
        <v>0</v>
      </c>
      <c r="W105" s="6">
        <f t="shared" si="8"/>
        <v>0</v>
      </c>
      <c r="X105" s="6">
        <f t="shared" si="8"/>
        <v>0</v>
      </c>
      <c r="Y105" s="6">
        <f t="shared" si="8"/>
        <v>0</v>
      </c>
      <c r="Z105" s="6">
        <f t="shared" si="8"/>
        <v>0</v>
      </c>
      <c r="AA105" s="6">
        <f t="shared" si="8"/>
        <v>0</v>
      </c>
      <c r="AB105" s="6">
        <f t="shared" si="8"/>
        <v>0</v>
      </c>
      <c r="AC105" s="6">
        <f t="shared" si="8"/>
        <v>0</v>
      </c>
      <c r="AD105" s="6">
        <f t="shared" si="8"/>
        <v>0</v>
      </c>
      <c r="AE105" s="6">
        <f t="shared" si="8"/>
        <v>0</v>
      </c>
      <c r="AF105" s="6">
        <f t="shared" si="8"/>
        <v>0</v>
      </c>
    </row>
    <row r="106" spans="1:32" x14ac:dyDescent="0.25">
      <c r="A106" s="4" t="s">
        <v>28</v>
      </c>
      <c r="B106" s="46">
        <f t="shared" si="8"/>
        <v>105.73</v>
      </c>
      <c r="C106" s="46">
        <f t="shared" si="8"/>
        <v>103.3</v>
      </c>
      <c r="D106" s="46">
        <f t="shared" si="8"/>
        <v>103.65</v>
      </c>
      <c r="E106" s="46">
        <f t="shared" si="8"/>
        <v>106.18</v>
      </c>
      <c r="F106" s="6">
        <f t="shared" si="8"/>
        <v>0</v>
      </c>
      <c r="G106" s="6">
        <f t="shared" si="8"/>
        <v>0</v>
      </c>
      <c r="H106" s="6">
        <f t="shared" si="8"/>
        <v>0</v>
      </c>
      <c r="I106" s="27">
        <f t="shared" si="8"/>
        <v>0</v>
      </c>
      <c r="J106" s="27">
        <f t="shared" si="8"/>
        <v>0</v>
      </c>
      <c r="K106" s="6">
        <f t="shared" si="8"/>
        <v>0</v>
      </c>
      <c r="L106" s="6">
        <f t="shared" si="8"/>
        <v>0</v>
      </c>
      <c r="M106" s="6">
        <f t="shared" si="8"/>
        <v>0</v>
      </c>
      <c r="N106" s="6">
        <f t="shared" si="8"/>
        <v>0</v>
      </c>
      <c r="O106" s="6">
        <f t="shared" si="8"/>
        <v>0</v>
      </c>
      <c r="P106" s="6">
        <f t="shared" si="8"/>
        <v>0</v>
      </c>
      <c r="Q106" s="6">
        <f t="shared" si="8"/>
        <v>0</v>
      </c>
      <c r="R106" s="6">
        <f t="shared" si="8"/>
        <v>0</v>
      </c>
      <c r="S106" s="6">
        <f t="shared" si="8"/>
        <v>0</v>
      </c>
      <c r="T106" s="6">
        <f t="shared" si="8"/>
        <v>0</v>
      </c>
      <c r="U106" s="6">
        <f t="shared" si="8"/>
        <v>0</v>
      </c>
      <c r="V106" s="6">
        <f t="shared" si="8"/>
        <v>0</v>
      </c>
      <c r="W106" s="6">
        <f t="shared" si="8"/>
        <v>0</v>
      </c>
      <c r="X106" s="6">
        <f t="shared" si="8"/>
        <v>0</v>
      </c>
      <c r="Y106" s="6">
        <f t="shared" si="8"/>
        <v>0</v>
      </c>
      <c r="Z106" s="6">
        <f t="shared" si="8"/>
        <v>0</v>
      </c>
      <c r="AA106" s="6">
        <f t="shared" si="8"/>
        <v>0</v>
      </c>
      <c r="AB106" s="6">
        <f t="shared" si="8"/>
        <v>0</v>
      </c>
      <c r="AC106" s="6">
        <f t="shared" si="8"/>
        <v>0</v>
      </c>
      <c r="AD106" s="6">
        <f t="shared" si="8"/>
        <v>0</v>
      </c>
      <c r="AE106" s="6">
        <f t="shared" si="8"/>
        <v>0</v>
      </c>
      <c r="AF106" s="6">
        <f t="shared" si="8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9">B45</f>
        <v>82049</v>
      </c>
      <c r="C112" s="55">
        <f t="shared" si="9"/>
        <v>82049</v>
      </c>
      <c r="D112" s="55">
        <f t="shared" si="9"/>
        <v>82049</v>
      </c>
      <c r="E112" s="55">
        <f t="shared" si="9"/>
        <v>82049</v>
      </c>
      <c r="F112" s="22">
        <f t="shared" si="9"/>
        <v>82049</v>
      </c>
      <c r="G112" s="22">
        <f t="shared" si="9"/>
        <v>82049</v>
      </c>
      <c r="H112" s="22">
        <f t="shared" si="9"/>
        <v>82049</v>
      </c>
      <c r="I112" s="36">
        <f t="shared" si="9"/>
        <v>79988.97</v>
      </c>
      <c r="J112" s="36">
        <f t="shared" si="9"/>
        <v>50427.83</v>
      </c>
      <c r="K112" s="22">
        <f t="shared" si="9"/>
        <v>36820.32</v>
      </c>
      <c r="L112" s="22">
        <f t="shared" si="9"/>
        <v>28996</v>
      </c>
      <c r="M112" s="22">
        <f t="shared" si="9"/>
        <v>28996</v>
      </c>
      <c r="N112" s="22">
        <f t="shared" si="9"/>
        <v>28996</v>
      </c>
      <c r="O112" s="22">
        <f t="shared" si="9"/>
        <v>28996</v>
      </c>
      <c r="P112" s="22">
        <f t="shared" si="9"/>
        <v>28996</v>
      </c>
      <c r="Q112" s="22">
        <f t="shared" si="9"/>
        <v>28996</v>
      </c>
      <c r="R112" s="22">
        <f t="shared" si="9"/>
        <v>28996</v>
      </c>
      <c r="S112" s="22">
        <f t="shared" si="9"/>
        <v>28996</v>
      </c>
      <c r="T112" s="22">
        <f t="shared" si="9"/>
        <v>28996</v>
      </c>
      <c r="U112" s="22">
        <f t="shared" si="9"/>
        <v>28996</v>
      </c>
      <c r="V112" s="22">
        <f t="shared" si="9"/>
        <v>28996</v>
      </c>
      <c r="W112" s="22">
        <f t="shared" si="9"/>
        <v>28996</v>
      </c>
      <c r="X112" s="22">
        <f t="shared" si="9"/>
        <v>28996</v>
      </c>
      <c r="Y112" s="22">
        <f t="shared" si="9"/>
        <v>28996</v>
      </c>
      <c r="Z112" s="22">
        <f t="shared" si="9"/>
        <v>28996</v>
      </c>
      <c r="AA112" s="22">
        <f t="shared" si="9"/>
        <v>28996</v>
      </c>
      <c r="AB112" s="22">
        <f t="shared" si="9"/>
        <v>28996</v>
      </c>
      <c r="AC112" s="22">
        <f t="shared" si="9"/>
        <v>28996</v>
      </c>
      <c r="AD112" s="22">
        <f t="shared" si="9"/>
        <v>28996</v>
      </c>
      <c r="AE112" s="22">
        <f t="shared" si="9"/>
        <v>28996</v>
      </c>
      <c r="AF112" s="22">
        <f t="shared" si="9"/>
        <v>28996</v>
      </c>
    </row>
    <row r="113" spans="1:32" x14ac:dyDescent="0.25">
      <c r="A113" s="2" t="s">
        <v>42</v>
      </c>
      <c r="B113" s="56">
        <f t="shared" si="9"/>
        <v>73844.100000000006</v>
      </c>
      <c r="C113" s="56">
        <f t="shared" si="9"/>
        <v>73844.100000000006</v>
      </c>
      <c r="D113" s="56">
        <f t="shared" si="9"/>
        <v>73844.100000000006</v>
      </c>
      <c r="E113" s="56">
        <f t="shared" si="9"/>
        <v>73844.100000000006</v>
      </c>
      <c r="F113" s="23">
        <f t="shared" si="9"/>
        <v>73844.100000000006</v>
      </c>
      <c r="G113" s="23">
        <f t="shared" si="9"/>
        <v>73844.100000000006</v>
      </c>
      <c r="H113" s="23">
        <f t="shared" si="9"/>
        <v>73844.100000000006</v>
      </c>
      <c r="I113" s="37">
        <f t="shared" si="9"/>
        <v>71990.073000000004</v>
      </c>
      <c r="J113" s="37">
        <f t="shared" si="9"/>
        <v>45385.047000000006</v>
      </c>
      <c r="K113" s="23">
        <f t="shared" si="9"/>
        <v>33138.288</v>
      </c>
      <c r="L113" s="23">
        <f t="shared" si="9"/>
        <v>26096.400000000001</v>
      </c>
      <c r="M113" s="23">
        <f t="shared" si="9"/>
        <v>26096.400000000001</v>
      </c>
      <c r="N113" s="23">
        <f t="shared" si="9"/>
        <v>26096.400000000001</v>
      </c>
      <c r="O113" s="23">
        <f t="shared" si="9"/>
        <v>26096.400000000001</v>
      </c>
      <c r="P113" s="23">
        <f t="shared" si="9"/>
        <v>26096.400000000001</v>
      </c>
      <c r="Q113" s="23">
        <f t="shared" si="9"/>
        <v>26096.400000000001</v>
      </c>
      <c r="R113" s="23">
        <f t="shared" si="9"/>
        <v>26096.400000000001</v>
      </c>
      <c r="S113" s="23">
        <f t="shared" si="9"/>
        <v>26096.400000000001</v>
      </c>
      <c r="T113" s="23">
        <f t="shared" si="9"/>
        <v>26096.400000000001</v>
      </c>
      <c r="U113" s="23">
        <f t="shared" si="9"/>
        <v>26096.400000000001</v>
      </c>
      <c r="V113" s="23">
        <f t="shared" si="9"/>
        <v>26096.400000000001</v>
      </c>
      <c r="W113" s="23">
        <f t="shared" si="9"/>
        <v>26096.400000000001</v>
      </c>
      <c r="X113" s="23">
        <f t="shared" si="9"/>
        <v>26096.400000000001</v>
      </c>
      <c r="Y113" s="23">
        <f t="shared" si="9"/>
        <v>26096.400000000001</v>
      </c>
      <c r="Z113" s="23">
        <f t="shared" si="9"/>
        <v>26096.400000000001</v>
      </c>
      <c r="AA113" s="23">
        <f t="shared" si="9"/>
        <v>26096.400000000001</v>
      </c>
      <c r="AB113" s="23">
        <f t="shared" si="9"/>
        <v>26096.400000000001</v>
      </c>
      <c r="AC113" s="23">
        <f t="shared" si="9"/>
        <v>26096.400000000001</v>
      </c>
      <c r="AD113" s="23">
        <f t="shared" si="9"/>
        <v>26096.400000000001</v>
      </c>
      <c r="AE113" s="23">
        <f t="shared" si="9"/>
        <v>26096.400000000001</v>
      </c>
      <c r="AF113" s="23">
        <f t="shared" si="9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0">E64</f>
        <v>0.5</v>
      </c>
      <c r="F131" s="15">
        <f t="shared" si="10"/>
        <v>0.5</v>
      </c>
      <c r="G131" s="15">
        <f t="shared" si="10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0"/>
        <v>1</v>
      </c>
      <c r="F132" s="1" t="b">
        <f t="shared" si="10"/>
        <v>1</v>
      </c>
      <c r="G132" s="1" t="b">
        <f t="shared" si="10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1">E70</f>
        <v>0.5</v>
      </c>
      <c r="F137" s="15">
        <f t="shared" si="11"/>
        <v>0.5</v>
      </c>
      <c r="G137" s="15">
        <f t="shared" si="11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1"/>
        <v>1</v>
      </c>
      <c r="F138" s="9" t="b">
        <f t="shared" si="11"/>
        <v>1</v>
      </c>
      <c r="G138" s="9" t="b">
        <f t="shared" si="11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2">B37</f>
        <v>16.192138686162089</v>
      </c>
      <c r="C171" s="46">
        <f t="shared" si="12"/>
        <v>15.819256218162545</v>
      </c>
      <c r="D171" s="46">
        <f t="shared" si="12"/>
        <v>15.87358572329026</v>
      </c>
      <c r="E171" s="46">
        <f t="shared" si="12"/>
        <v>16.259684368062732</v>
      </c>
      <c r="F171" s="46">
        <f t="shared" si="12"/>
        <v>0</v>
      </c>
      <c r="G171" s="46">
        <f t="shared" si="12"/>
        <v>0</v>
      </c>
      <c r="H171" s="46">
        <f t="shared" si="12"/>
        <v>0</v>
      </c>
      <c r="I171" s="46">
        <f t="shared" si="12"/>
        <v>0</v>
      </c>
      <c r="J171" s="46">
        <f t="shared" si="12"/>
        <v>0</v>
      </c>
      <c r="K171" s="46">
        <f t="shared" si="12"/>
        <v>0</v>
      </c>
      <c r="L171" s="46">
        <f t="shared" si="12"/>
        <v>0</v>
      </c>
      <c r="M171" s="46">
        <f t="shared" si="12"/>
        <v>0</v>
      </c>
      <c r="N171" s="46">
        <f t="shared" si="12"/>
        <v>0</v>
      </c>
      <c r="O171" s="46">
        <f t="shared" si="12"/>
        <v>0</v>
      </c>
      <c r="P171" s="46">
        <f t="shared" si="12"/>
        <v>0</v>
      </c>
      <c r="Q171" s="46">
        <f t="shared" si="12"/>
        <v>0</v>
      </c>
      <c r="R171" s="46">
        <f t="shared" si="12"/>
        <v>0</v>
      </c>
      <c r="S171" s="46">
        <f t="shared" si="12"/>
        <v>0</v>
      </c>
      <c r="T171" s="46">
        <f t="shared" si="12"/>
        <v>0</v>
      </c>
      <c r="U171" s="46">
        <f t="shared" si="12"/>
        <v>0</v>
      </c>
      <c r="V171" s="46">
        <f t="shared" si="12"/>
        <v>0</v>
      </c>
      <c r="W171" s="46">
        <f t="shared" si="12"/>
        <v>0</v>
      </c>
      <c r="X171" s="46">
        <f t="shared" si="12"/>
        <v>0</v>
      </c>
      <c r="Y171" s="46">
        <f t="shared" si="12"/>
        <v>0</v>
      </c>
      <c r="Z171" s="46">
        <f t="shared" si="12"/>
        <v>0</v>
      </c>
      <c r="AA171" s="46">
        <f t="shared" si="12"/>
        <v>0</v>
      </c>
      <c r="AB171" s="46">
        <f t="shared" si="12"/>
        <v>0</v>
      </c>
      <c r="AC171" s="46">
        <f t="shared" si="12"/>
        <v>0</v>
      </c>
      <c r="AD171" s="46">
        <f t="shared" si="12"/>
        <v>0</v>
      </c>
      <c r="AE171" s="46">
        <f t="shared" si="12"/>
        <v>0</v>
      </c>
      <c r="AF171" s="46">
        <f t="shared" si="12"/>
        <v>0</v>
      </c>
    </row>
    <row r="172" spans="1:32" x14ac:dyDescent="0.25">
      <c r="A172" s="65" t="s">
        <v>27</v>
      </c>
      <c r="B172" s="46">
        <f t="shared" si="12"/>
        <v>16.192138686162089</v>
      </c>
      <c r="C172" s="46">
        <f t="shared" si="12"/>
        <v>15.819256218162545</v>
      </c>
      <c r="D172" s="46">
        <f t="shared" si="12"/>
        <v>15.87358572329026</v>
      </c>
      <c r="E172" s="46">
        <f t="shared" si="12"/>
        <v>16.259684368062732</v>
      </c>
      <c r="F172" s="46">
        <f t="shared" si="12"/>
        <v>0</v>
      </c>
      <c r="G172" s="46">
        <f t="shared" si="12"/>
        <v>0</v>
      </c>
      <c r="H172" s="46">
        <f t="shared" si="12"/>
        <v>0</v>
      </c>
      <c r="I172" s="46">
        <f t="shared" si="12"/>
        <v>0</v>
      </c>
      <c r="J172" s="46">
        <f t="shared" si="12"/>
        <v>0</v>
      </c>
      <c r="K172" s="46">
        <f t="shared" si="12"/>
        <v>0</v>
      </c>
      <c r="L172" s="46">
        <f t="shared" si="12"/>
        <v>0</v>
      </c>
      <c r="M172" s="46">
        <f t="shared" si="12"/>
        <v>0</v>
      </c>
      <c r="N172" s="46">
        <f t="shared" si="12"/>
        <v>0</v>
      </c>
      <c r="O172" s="46">
        <f t="shared" si="12"/>
        <v>0</v>
      </c>
      <c r="P172" s="46">
        <f t="shared" si="12"/>
        <v>0</v>
      </c>
      <c r="Q172" s="46">
        <f t="shared" si="12"/>
        <v>0</v>
      </c>
      <c r="R172" s="46">
        <f t="shared" si="12"/>
        <v>0</v>
      </c>
      <c r="S172" s="46">
        <f t="shared" si="12"/>
        <v>0</v>
      </c>
      <c r="T172" s="46">
        <f t="shared" si="12"/>
        <v>0</v>
      </c>
      <c r="U172" s="46">
        <f t="shared" si="12"/>
        <v>0</v>
      </c>
      <c r="V172" s="46">
        <f t="shared" si="12"/>
        <v>0</v>
      </c>
      <c r="W172" s="46">
        <f t="shared" si="12"/>
        <v>0</v>
      </c>
      <c r="X172" s="46">
        <f t="shared" si="12"/>
        <v>0</v>
      </c>
      <c r="Y172" s="46">
        <f t="shared" si="12"/>
        <v>0</v>
      </c>
      <c r="Z172" s="46">
        <f t="shared" si="12"/>
        <v>0</v>
      </c>
      <c r="AA172" s="46">
        <f t="shared" si="12"/>
        <v>0</v>
      </c>
      <c r="AB172" s="46">
        <f t="shared" si="12"/>
        <v>0</v>
      </c>
      <c r="AC172" s="46">
        <f t="shared" si="12"/>
        <v>0</v>
      </c>
      <c r="AD172" s="46">
        <f t="shared" si="12"/>
        <v>0</v>
      </c>
      <c r="AE172" s="46">
        <f t="shared" si="12"/>
        <v>0</v>
      </c>
      <c r="AF172" s="46">
        <f t="shared" si="12"/>
        <v>0</v>
      </c>
    </row>
    <row r="173" spans="1:32" x14ac:dyDescent="0.25">
      <c r="A173" s="65" t="s">
        <v>28</v>
      </c>
      <c r="B173" s="46">
        <f t="shared" si="12"/>
        <v>105.73</v>
      </c>
      <c r="C173" s="46">
        <f t="shared" si="12"/>
        <v>103.3</v>
      </c>
      <c r="D173" s="46">
        <f t="shared" si="12"/>
        <v>103.65</v>
      </c>
      <c r="E173" s="46">
        <f t="shared" si="12"/>
        <v>106.18</v>
      </c>
      <c r="F173" s="46">
        <f t="shared" si="12"/>
        <v>0</v>
      </c>
      <c r="G173" s="46">
        <f t="shared" si="12"/>
        <v>0</v>
      </c>
      <c r="H173" s="46">
        <f t="shared" si="12"/>
        <v>0</v>
      </c>
      <c r="I173" s="46">
        <f t="shared" si="12"/>
        <v>0</v>
      </c>
      <c r="J173" s="46">
        <f t="shared" si="12"/>
        <v>0</v>
      </c>
      <c r="K173" s="46">
        <f t="shared" si="12"/>
        <v>0</v>
      </c>
      <c r="L173" s="46">
        <f t="shared" si="12"/>
        <v>0</v>
      </c>
      <c r="M173" s="46">
        <f t="shared" si="12"/>
        <v>0</v>
      </c>
      <c r="N173" s="46">
        <f t="shared" si="12"/>
        <v>0</v>
      </c>
      <c r="O173" s="46">
        <f t="shared" si="12"/>
        <v>0</v>
      </c>
      <c r="P173" s="46">
        <f t="shared" si="12"/>
        <v>0</v>
      </c>
      <c r="Q173" s="46">
        <f t="shared" si="12"/>
        <v>0</v>
      </c>
      <c r="R173" s="46">
        <f t="shared" si="12"/>
        <v>0</v>
      </c>
      <c r="S173" s="46">
        <f t="shared" si="12"/>
        <v>0</v>
      </c>
      <c r="T173" s="46">
        <f t="shared" si="12"/>
        <v>0</v>
      </c>
      <c r="U173" s="46">
        <f t="shared" si="12"/>
        <v>0</v>
      </c>
      <c r="V173" s="46">
        <f t="shared" si="12"/>
        <v>0</v>
      </c>
      <c r="W173" s="46">
        <f t="shared" si="12"/>
        <v>0</v>
      </c>
      <c r="X173" s="46">
        <f t="shared" si="12"/>
        <v>0</v>
      </c>
      <c r="Y173" s="46">
        <f t="shared" si="12"/>
        <v>0</v>
      </c>
      <c r="Z173" s="46">
        <f t="shared" si="12"/>
        <v>0</v>
      </c>
      <c r="AA173" s="46">
        <f t="shared" si="12"/>
        <v>0</v>
      </c>
      <c r="AB173" s="46">
        <f t="shared" si="12"/>
        <v>0</v>
      </c>
      <c r="AC173" s="46">
        <f t="shared" si="12"/>
        <v>0</v>
      </c>
      <c r="AD173" s="46">
        <f t="shared" si="12"/>
        <v>0</v>
      </c>
      <c r="AE173" s="46">
        <f t="shared" si="12"/>
        <v>0</v>
      </c>
      <c r="AF173" s="46">
        <f t="shared" si="1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3">C112</f>
        <v>82049</v>
      </c>
      <c r="D179" s="55">
        <f t="shared" si="13"/>
        <v>82049</v>
      </c>
      <c r="E179" s="55">
        <f t="shared" si="13"/>
        <v>82049</v>
      </c>
      <c r="F179" s="55">
        <f t="shared" si="13"/>
        <v>82049</v>
      </c>
      <c r="G179" s="55">
        <f t="shared" si="13"/>
        <v>82049</v>
      </c>
      <c r="H179" s="55">
        <f t="shared" si="13"/>
        <v>82049</v>
      </c>
      <c r="I179" s="55">
        <f t="shared" si="13"/>
        <v>79988.97</v>
      </c>
      <c r="J179" s="55">
        <f t="shared" si="13"/>
        <v>50427.83</v>
      </c>
      <c r="K179" s="55">
        <f t="shared" si="13"/>
        <v>36820.32</v>
      </c>
      <c r="L179" s="55">
        <f t="shared" si="13"/>
        <v>28996</v>
      </c>
      <c r="M179" s="55">
        <f t="shared" si="13"/>
        <v>28996</v>
      </c>
      <c r="N179" s="55">
        <f t="shared" si="13"/>
        <v>28996</v>
      </c>
      <c r="O179" s="55">
        <f t="shared" si="13"/>
        <v>28996</v>
      </c>
      <c r="P179" s="55">
        <f t="shared" si="13"/>
        <v>28996</v>
      </c>
      <c r="Q179" s="55">
        <f t="shared" si="13"/>
        <v>28996</v>
      </c>
      <c r="R179" s="55">
        <f t="shared" si="13"/>
        <v>28996</v>
      </c>
      <c r="S179" s="55">
        <f t="shared" si="13"/>
        <v>28996</v>
      </c>
      <c r="T179" s="55">
        <f t="shared" si="13"/>
        <v>28996</v>
      </c>
      <c r="U179" s="55">
        <f t="shared" si="13"/>
        <v>28996</v>
      </c>
      <c r="V179" s="55">
        <f t="shared" si="13"/>
        <v>28996</v>
      </c>
      <c r="W179" s="55">
        <f t="shared" si="13"/>
        <v>28996</v>
      </c>
      <c r="X179" s="55">
        <f t="shared" si="13"/>
        <v>28996</v>
      </c>
      <c r="Y179" s="55">
        <f t="shared" si="13"/>
        <v>28996</v>
      </c>
      <c r="Z179" s="55">
        <f t="shared" si="13"/>
        <v>28996</v>
      </c>
      <c r="AA179" s="55">
        <f t="shared" si="13"/>
        <v>28996</v>
      </c>
      <c r="AB179" s="55">
        <f t="shared" si="13"/>
        <v>28996</v>
      </c>
      <c r="AC179" s="55">
        <f t="shared" si="13"/>
        <v>28996</v>
      </c>
      <c r="AD179" s="55">
        <f t="shared" si="13"/>
        <v>28996</v>
      </c>
      <c r="AE179" s="55">
        <f t="shared" si="13"/>
        <v>28996</v>
      </c>
      <c r="AF179" s="55">
        <f t="shared" si="13"/>
        <v>28996</v>
      </c>
    </row>
    <row r="180" spans="1:32" x14ac:dyDescent="0.25">
      <c r="A180" s="67" t="s">
        <v>42</v>
      </c>
      <c r="B180" s="56">
        <f t="shared" ref="B180:V180" si="14">B113</f>
        <v>73844.100000000006</v>
      </c>
      <c r="C180" s="56">
        <f t="shared" si="14"/>
        <v>73844.100000000006</v>
      </c>
      <c r="D180" s="56">
        <f t="shared" si="14"/>
        <v>73844.100000000006</v>
      </c>
      <c r="E180" s="56">
        <f t="shared" si="14"/>
        <v>73844.100000000006</v>
      </c>
      <c r="F180" s="56">
        <f t="shared" si="14"/>
        <v>73844.100000000006</v>
      </c>
      <c r="G180" s="56">
        <f t="shared" si="14"/>
        <v>73844.100000000006</v>
      </c>
      <c r="H180" s="56">
        <f t="shared" si="14"/>
        <v>73844.100000000006</v>
      </c>
      <c r="I180" s="56">
        <f t="shared" si="14"/>
        <v>71990.073000000004</v>
      </c>
      <c r="J180" s="56">
        <f t="shared" si="14"/>
        <v>45385.047000000006</v>
      </c>
      <c r="K180" s="56">
        <f t="shared" si="14"/>
        <v>33138.288</v>
      </c>
      <c r="L180" s="56">
        <f t="shared" si="14"/>
        <v>26096.400000000001</v>
      </c>
      <c r="M180" s="56">
        <f t="shared" si="14"/>
        <v>26096.400000000001</v>
      </c>
      <c r="N180" s="56">
        <f t="shared" si="14"/>
        <v>26096.400000000001</v>
      </c>
      <c r="O180" s="56">
        <f t="shared" si="14"/>
        <v>26096.400000000001</v>
      </c>
      <c r="P180" s="56">
        <f t="shared" si="14"/>
        <v>26096.400000000001</v>
      </c>
      <c r="Q180" s="56">
        <f t="shared" si="14"/>
        <v>26096.400000000001</v>
      </c>
      <c r="R180" s="56">
        <f t="shared" si="14"/>
        <v>26096.400000000001</v>
      </c>
      <c r="S180" s="56">
        <f t="shared" si="14"/>
        <v>26096.400000000001</v>
      </c>
      <c r="T180" s="56">
        <f t="shared" si="14"/>
        <v>26096.400000000001</v>
      </c>
      <c r="U180" s="56">
        <f t="shared" si="14"/>
        <v>26096.400000000001</v>
      </c>
      <c r="V180" s="56">
        <f t="shared" si="14"/>
        <v>26096.400000000001</v>
      </c>
      <c r="W180" s="56">
        <f t="shared" si="13"/>
        <v>26096.400000000001</v>
      </c>
      <c r="X180" s="56">
        <f t="shared" si="13"/>
        <v>26096.400000000001</v>
      </c>
      <c r="Y180" s="56">
        <f t="shared" si="13"/>
        <v>26096.400000000001</v>
      </c>
      <c r="Z180" s="56">
        <f t="shared" si="13"/>
        <v>26096.400000000001</v>
      </c>
      <c r="AA180" s="56">
        <f t="shared" si="13"/>
        <v>26096.400000000001</v>
      </c>
      <c r="AB180" s="56">
        <f t="shared" si="13"/>
        <v>26096.400000000001</v>
      </c>
      <c r="AC180" s="56">
        <f t="shared" si="13"/>
        <v>26096.400000000001</v>
      </c>
      <c r="AD180" s="56">
        <f t="shared" si="13"/>
        <v>26096.400000000001</v>
      </c>
      <c r="AE180" s="56">
        <f t="shared" si="13"/>
        <v>26096.400000000001</v>
      </c>
      <c r="AF180" s="56">
        <f t="shared" si="1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5">E64</f>
        <v>0.5</v>
      </c>
      <c r="F198" s="58">
        <f t="shared" si="15"/>
        <v>0.5</v>
      </c>
      <c r="G198" s="58">
        <f t="shared" si="15"/>
        <v>0.5</v>
      </c>
      <c r="H198" s="58">
        <f t="shared" si="15"/>
        <v>0</v>
      </c>
      <c r="I198" s="58">
        <f t="shared" si="15"/>
        <v>0</v>
      </c>
      <c r="J198" s="58">
        <f t="shared" si="15"/>
        <v>0</v>
      </c>
      <c r="K198" s="58">
        <f t="shared" si="15"/>
        <v>0</v>
      </c>
      <c r="L198" s="58">
        <f t="shared" si="15"/>
        <v>0</v>
      </c>
      <c r="M198" s="58">
        <f t="shared" si="15"/>
        <v>0</v>
      </c>
      <c r="N198" s="58">
        <f t="shared" si="1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5"/>
        <v>1</v>
      </c>
      <c r="F199" s="44" t="b">
        <f t="shared" si="15"/>
        <v>1</v>
      </c>
      <c r="G199" s="44" t="b">
        <f t="shared" si="15"/>
        <v>1</v>
      </c>
      <c r="H199" s="44">
        <f t="shared" si="15"/>
        <v>0</v>
      </c>
      <c r="I199" s="44">
        <f t="shared" si="15"/>
        <v>0</v>
      </c>
      <c r="J199" s="44">
        <f t="shared" si="15"/>
        <v>0</v>
      </c>
      <c r="K199" s="44">
        <f t="shared" si="15"/>
        <v>0</v>
      </c>
      <c r="L199" s="44">
        <f t="shared" si="15"/>
        <v>0</v>
      </c>
      <c r="M199" s="44">
        <f t="shared" si="15"/>
        <v>0</v>
      </c>
      <c r="N199" s="44">
        <f t="shared" si="1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6">E70</f>
        <v>0.5</v>
      </c>
      <c r="F204" s="58">
        <f t="shared" si="16"/>
        <v>0.5</v>
      </c>
      <c r="G204" s="58">
        <f t="shared" si="16"/>
        <v>0.5</v>
      </c>
      <c r="H204" s="58">
        <f t="shared" si="16"/>
        <v>0</v>
      </c>
      <c r="I204" s="58">
        <f t="shared" si="16"/>
        <v>0</v>
      </c>
      <c r="J204" s="58">
        <f t="shared" si="16"/>
        <v>0</v>
      </c>
      <c r="K204" s="58">
        <f t="shared" si="16"/>
        <v>0</v>
      </c>
      <c r="L204" s="58">
        <f t="shared" si="16"/>
        <v>0</v>
      </c>
      <c r="M204" s="58">
        <f t="shared" si="16"/>
        <v>0</v>
      </c>
      <c r="N204" s="58">
        <f t="shared" si="1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6"/>
        <v>1</v>
      </c>
      <c r="F205" s="59" t="b">
        <f t="shared" si="16"/>
        <v>1</v>
      </c>
      <c r="G205" s="59" t="b">
        <f t="shared" si="16"/>
        <v>1</v>
      </c>
      <c r="H205" s="59">
        <f t="shared" si="16"/>
        <v>0</v>
      </c>
      <c r="I205" s="59">
        <f t="shared" si="16"/>
        <v>0</v>
      </c>
      <c r="J205" s="59">
        <f t="shared" si="16"/>
        <v>0</v>
      </c>
      <c r="K205" s="59">
        <f t="shared" si="16"/>
        <v>0</v>
      </c>
      <c r="L205" s="59">
        <f t="shared" si="16"/>
        <v>0</v>
      </c>
      <c r="M205" s="59">
        <f t="shared" si="16"/>
        <v>0</v>
      </c>
      <c r="N205" s="59">
        <f t="shared" si="1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3AC7-F792-4364-A136-B7C76FE3949C}">
  <dimension ref="A1:AF207"/>
  <sheetViews>
    <sheetView tabSelected="1" zoomScaleNormal="100" workbookViewId="0">
      <pane ySplit="1" topLeftCell="A2" activePane="bottomLeft" state="frozen"/>
      <selection activeCell="K8" sqref="K8:K11"/>
      <selection pane="bottomLeft" activeCell="M8" sqref="M8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2.6 Reclass; Old curve shape; New Stringency"</f>
        <v>Alternative 2.6 Reclass; Old curve shape; New Stringency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40.159548756819177</v>
      </c>
      <c r="K8" s="6">
        <v>40.260199254956561</v>
      </c>
      <c r="L8" s="6">
        <v>40.361102009981529</v>
      </c>
      <c r="M8" s="6">
        <v>40.462257654116826</v>
      </c>
      <c r="N8" s="6">
        <f>M8</f>
        <v>40.462257654116826</v>
      </c>
      <c r="O8" s="6">
        <f t="shared" ref="O8:AD11" si="0">N8</f>
        <v>40.462257654116826</v>
      </c>
      <c r="P8" s="6">
        <f t="shared" si="0"/>
        <v>40.462257654116826</v>
      </c>
      <c r="Q8" s="6">
        <f t="shared" si="0"/>
        <v>40.462257654116826</v>
      </c>
      <c r="R8" s="6">
        <f t="shared" si="0"/>
        <v>40.462257654116826</v>
      </c>
      <c r="S8" s="6">
        <f t="shared" si="0"/>
        <v>40.462257654116826</v>
      </c>
      <c r="T8" s="6">
        <f t="shared" si="0"/>
        <v>40.462257654116826</v>
      </c>
      <c r="U8" s="6">
        <f t="shared" si="0"/>
        <v>40.462257654116826</v>
      </c>
      <c r="V8" s="6">
        <f t="shared" si="0"/>
        <v>40.462257654116826</v>
      </c>
      <c r="W8" s="6">
        <f t="shared" si="0"/>
        <v>40.462257654116826</v>
      </c>
      <c r="X8" s="6">
        <f t="shared" si="0"/>
        <v>40.462257654116826</v>
      </c>
      <c r="Y8" s="6">
        <f t="shared" si="0"/>
        <v>40.462257654116826</v>
      </c>
      <c r="Z8" s="6">
        <f t="shared" si="0"/>
        <v>40.462257654116826</v>
      </c>
      <c r="AA8" s="6">
        <f t="shared" si="0"/>
        <v>40.462257654116826</v>
      </c>
      <c r="AB8" s="6">
        <f t="shared" si="0"/>
        <v>40.462257654116826</v>
      </c>
      <c r="AC8" s="6">
        <f t="shared" si="0"/>
        <v>40.462257654116826</v>
      </c>
      <c r="AD8" s="6">
        <f t="shared" si="0"/>
        <v>40.462257654116826</v>
      </c>
      <c r="AE8" s="6">
        <f t="shared" ref="AE8:AF11" si="1">AD8</f>
        <v>40.462257654116826</v>
      </c>
      <c r="AF8" s="6">
        <f t="shared" si="1"/>
        <v>40.462257654116826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34.228460360231558</v>
      </c>
      <c r="K9" s="6">
        <v>34.314245975169477</v>
      </c>
      <c r="L9" s="6">
        <v>34.400246591648603</v>
      </c>
      <c r="M9" s="6">
        <v>34.486462748519912</v>
      </c>
      <c r="N9" s="6">
        <f>M9</f>
        <v>34.486462748519912</v>
      </c>
      <c r="O9" s="6">
        <f t="shared" si="0"/>
        <v>34.486462748519912</v>
      </c>
      <c r="P9" s="6">
        <f t="shared" si="0"/>
        <v>34.486462748519912</v>
      </c>
      <c r="Q9" s="6">
        <f t="shared" si="0"/>
        <v>34.486462748519912</v>
      </c>
      <c r="R9" s="6">
        <f t="shared" si="0"/>
        <v>34.486462748519912</v>
      </c>
      <c r="S9" s="6">
        <f t="shared" si="0"/>
        <v>34.486462748519912</v>
      </c>
      <c r="T9" s="6">
        <f t="shared" si="0"/>
        <v>34.486462748519912</v>
      </c>
      <c r="U9" s="6">
        <f t="shared" si="0"/>
        <v>34.486462748519912</v>
      </c>
      <c r="V9" s="6">
        <f t="shared" si="0"/>
        <v>34.486462748519912</v>
      </c>
      <c r="W9" s="6">
        <f t="shared" si="0"/>
        <v>34.486462748519912</v>
      </c>
      <c r="X9" s="6">
        <f t="shared" si="0"/>
        <v>34.486462748519912</v>
      </c>
      <c r="Y9" s="6">
        <f t="shared" si="0"/>
        <v>34.486462748519912</v>
      </c>
      <c r="Z9" s="6">
        <f t="shared" si="0"/>
        <v>34.486462748519912</v>
      </c>
      <c r="AA9" s="6">
        <f t="shared" si="0"/>
        <v>34.486462748519912</v>
      </c>
      <c r="AB9" s="6">
        <f t="shared" si="0"/>
        <v>34.486462748519912</v>
      </c>
      <c r="AC9" s="6">
        <f t="shared" si="0"/>
        <v>34.486462748519912</v>
      </c>
      <c r="AD9" s="6">
        <f t="shared" si="0"/>
        <v>34.486462748519912</v>
      </c>
      <c r="AE9" s="6">
        <f t="shared" si="1"/>
        <v>34.486462748519912</v>
      </c>
      <c r="AF9" s="6">
        <f t="shared" si="1"/>
        <v>34.486462748519912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3.9225232173308668E-4</v>
      </c>
      <c r="K10" s="20">
        <v>3.9127169092875404E-4</v>
      </c>
      <c r="L10" s="20">
        <v>3.9029351170143204E-4</v>
      </c>
      <c r="M10" s="20">
        <v>3.8931777792217842E-4</v>
      </c>
      <c r="N10" s="20">
        <f>M10</f>
        <v>3.8931777792217842E-4</v>
      </c>
      <c r="O10" s="20">
        <f t="shared" si="0"/>
        <v>3.8931777792217842E-4</v>
      </c>
      <c r="P10" s="20">
        <f t="shared" si="0"/>
        <v>3.8931777792217842E-4</v>
      </c>
      <c r="Q10" s="20">
        <f t="shared" si="0"/>
        <v>3.8931777792217842E-4</v>
      </c>
      <c r="R10" s="20">
        <f t="shared" si="0"/>
        <v>3.8931777792217842E-4</v>
      </c>
      <c r="S10" s="20">
        <f t="shared" si="0"/>
        <v>3.8931777792217842E-4</v>
      </c>
      <c r="T10" s="20">
        <f t="shared" si="0"/>
        <v>3.8931777792217842E-4</v>
      </c>
      <c r="U10" s="20">
        <f t="shared" si="0"/>
        <v>3.8931777792217842E-4</v>
      </c>
      <c r="V10" s="20">
        <f t="shared" si="0"/>
        <v>3.8931777792217842E-4</v>
      </c>
      <c r="W10" s="20">
        <f t="shared" si="0"/>
        <v>3.8931777792217842E-4</v>
      </c>
      <c r="X10" s="20">
        <f t="shared" si="0"/>
        <v>3.8931777792217842E-4</v>
      </c>
      <c r="Y10" s="20">
        <f t="shared" si="0"/>
        <v>3.8931777792217842E-4</v>
      </c>
      <c r="Z10" s="20">
        <f t="shared" si="0"/>
        <v>3.8931777792217842E-4</v>
      </c>
      <c r="AA10" s="20">
        <f t="shared" si="0"/>
        <v>3.8931777792217842E-4</v>
      </c>
      <c r="AB10" s="20">
        <f t="shared" si="0"/>
        <v>3.8931777792217842E-4</v>
      </c>
      <c r="AC10" s="20">
        <f t="shared" si="0"/>
        <v>3.8931777792217842E-4</v>
      </c>
      <c r="AD10" s="20">
        <f t="shared" si="0"/>
        <v>3.8931777792217842E-4</v>
      </c>
      <c r="AE10" s="20">
        <f t="shared" si="1"/>
        <v>3.8931777792217842E-4</v>
      </c>
      <c r="AF10" s="20">
        <f t="shared" si="1"/>
        <v>3.8931777792217842E-4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8.0338283592330702E-3</v>
      </c>
      <c r="K11" s="20">
        <v>8.0137437883349896E-3</v>
      </c>
      <c r="L11" s="20">
        <v>7.9937094288641507E-3</v>
      </c>
      <c r="M11" s="20">
        <v>7.9737251552919886E-3</v>
      </c>
      <c r="N11" s="20">
        <f>M11</f>
        <v>7.9737251552919886E-3</v>
      </c>
      <c r="O11" s="20">
        <f t="shared" si="0"/>
        <v>7.9737251552919886E-3</v>
      </c>
      <c r="P11" s="20">
        <f t="shared" si="0"/>
        <v>7.9737251552919886E-3</v>
      </c>
      <c r="Q11" s="20">
        <f t="shared" si="0"/>
        <v>7.9737251552919886E-3</v>
      </c>
      <c r="R11" s="20">
        <f t="shared" si="0"/>
        <v>7.9737251552919886E-3</v>
      </c>
      <c r="S11" s="20">
        <f t="shared" si="0"/>
        <v>7.9737251552919886E-3</v>
      </c>
      <c r="T11" s="20">
        <f t="shared" si="0"/>
        <v>7.9737251552919886E-3</v>
      </c>
      <c r="U11" s="20">
        <f t="shared" si="0"/>
        <v>7.9737251552919886E-3</v>
      </c>
      <c r="V11" s="20">
        <f t="shared" si="0"/>
        <v>7.9737251552919886E-3</v>
      </c>
      <c r="W11" s="20">
        <f t="shared" si="0"/>
        <v>7.9737251552919886E-3</v>
      </c>
      <c r="X11" s="20">
        <f t="shared" si="0"/>
        <v>7.9737251552919886E-3</v>
      </c>
      <c r="Y11" s="20">
        <f t="shared" si="0"/>
        <v>7.9737251552919886E-3</v>
      </c>
      <c r="Z11" s="20">
        <f t="shared" si="0"/>
        <v>7.9737251552919886E-3</v>
      </c>
      <c r="AA11" s="20">
        <f t="shared" si="0"/>
        <v>7.9737251552919886E-3</v>
      </c>
      <c r="AB11" s="20">
        <f t="shared" si="0"/>
        <v>7.9737251552919886E-3</v>
      </c>
      <c r="AC11" s="20">
        <f t="shared" si="0"/>
        <v>7.9737251552919886E-3</v>
      </c>
      <c r="AD11" s="20">
        <f t="shared" si="0"/>
        <v>7.9737251552919886E-3</v>
      </c>
      <c r="AE11" s="20">
        <f t="shared" si="1"/>
        <v>7.9737251552919886E-3</v>
      </c>
      <c r="AF11" s="20">
        <f t="shared" si="1"/>
        <v>7.9737251552919886E-3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2">C37</f>
        <v>15.819256218162545</v>
      </c>
      <c r="D38" s="46">
        <f t="shared" si="2"/>
        <v>15.87358572329026</v>
      </c>
      <c r="E38" s="46">
        <f t="shared" si="2"/>
        <v>16.259684368062732</v>
      </c>
      <c r="F38" s="6">
        <f t="shared" si="2"/>
        <v>0</v>
      </c>
      <c r="G38" s="6">
        <f t="shared" si="2"/>
        <v>0</v>
      </c>
      <c r="H38" s="6">
        <f t="shared" si="2"/>
        <v>0</v>
      </c>
      <c r="I38" s="27">
        <f t="shared" si="2"/>
        <v>0</v>
      </c>
      <c r="J38" s="27">
        <f t="shared" si="2"/>
        <v>0</v>
      </c>
      <c r="K38" s="6">
        <f t="shared" si="2"/>
        <v>0</v>
      </c>
      <c r="L38" s="6">
        <f t="shared" si="2"/>
        <v>0</v>
      </c>
      <c r="M38" s="6">
        <f t="shared" si="2"/>
        <v>0</v>
      </c>
      <c r="N38" s="6">
        <f t="shared" si="2"/>
        <v>0</v>
      </c>
      <c r="O38" s="6">
        <f t="shared" si="2"/>
        <v>0</v>
      </c>
      <c r="P38" s="6">
        <f t="shared" si="2"/>
        <v>0</v>
      </c>
      <c r="Q38" s="6">
        <f t="shared" si="2"/>
        <v>0</v>
      </c>
      <c r="R38" s="6">
        <f t="shared" si="2"/>
        <v>0</v>
      </c>
      <c r="S38" s="6">
        <f t="shared" si="2"/>
        <v>0</v>
      </c>
      <c r="T38" s="6">
        <f t="shared" si="2"/>
        <v>0</v>
      </c>
      <c r="U38" s="6">
        <f t="shared" si="2"/>
        <v>0</v>
      </c>
      <c r="V38" s="6">
        <f t="shared" si="2"/>
        <v>0</v>
      </c>
      <c r="W38" s="6">
        <f t="shared" si="2"/>
        <v>0</v>
      </c>
      <c r="X38" s="6">
        <f t="shared" si="2"/>
        <v>0</v>
      </c>
      <c r="Y38" s="6">
        <f t="shared" si="2"/>
        <v>0</v>
      </c>
      <c r="Z38" s="6">
        <f t="shared" si="2"/>
        <v>0</v>
      </c>
      <c r="AA38" s="6">
        <f t="shared" si="2"/>
        <v>0</v>
      </c>
      <c r="AB38" s="6">
        <f t="shared" si="2"/>
        <v>0</v>
      </c>
      <c r="AC38" s="6">
        <f t="shared" si="2"/>
        <v>0</v>
      </c>
      <c r="AD38" s="6">
        <f t="shared" si="2"/>
        <v>0</v>
      </c>
      <c r="AE38" s="6">
        <f t="shared" si="2"/>
        <v>0</v>
      </c>
      <c r="AF38" s="6">
        <f t="shared" si="2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3">ROUND(C38*6.53,2)</f>
        <v>103.3</v>
      </c>
      <c r="D39" s="46">
        <f t="shared" si="3"/>
        <v>103.65</v>
      </c>
      <c r="E39" s="46">
        <f t="shared" si="3"/>
        <v>106.18</v>
      </c>
      <c r="F39" s="6">
        <f t="shared" si="3"/>
        <v>0</v>
      </c>
      <c r="G39" s="6">
        <f t="shared" si="3"/>
        <v>0</v>
      </c>
      <c r="H39" s="6">
        <f t="shared" si="3"/>
        <v>0</v>
      </c>
      <c r="I39" s="27">
        <f t="shared" si="3"/>
        <v>0</v>
      </c>
      <c r="J39" s="27">
        <f t="shared" si="3"/>
        <v>0</v>
      </c>
      <c r="K39" s="6">
        <f t="shared" si="3"/>
        <v>0</v>
      </c>
      <c r="L39" s="6">
        <f t="shared" si="3"/>
        <v>0</v>
      </c>
      <c r="M39" s="6">
        <f t="shared" si="3"/>
        <v>0</v>
      </c>
      <c r="N39" s="6">
        <f t="shared" si="3"/>
        <v>0</v>
      </c>
      <c r="O39" s="6">
        <f t="shared" si="3"/>
        <v>0</v>
      </c>
      <c r="P39" s="6">
        <f t="shared" si="3"/>
        <v>0</v>
      </c>
      <c r="Q39" s="6">
        <f t="shared" si="3"/>
        <v>0</v>
      </c>
      <c r="R39" s="6">
        <f t="shared" si="3"/>
        <v>0</v>
      </c>
      <c r="S39" s="6">
        <f t="shared" si="3"/>
        <v>0</v>
      </c>
      <c r="T39" s="6">
        <f t="shared" si="3"/>
        <v>0</v>
      </c>
      <c r="U39" s="6">
        <f t="shared" si="3"/>
        <v>0</v>
      </c>
      <c r="V39" s="6">
        <f t="shared" si="3"/>
        <v>0</v>
      </c>
      <c r="W39" s="6">
        <f t="shared" si="3"/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4">C45*0.9</f>
        <v>73844.100000000006</v>
      </c>
      <c r="D46" s="56">
        <f t="shared" si="4"/>
        <v>73844.100000000006</v>
      </c>
      <c r="E46" s="56">
        <f t="shared" si="4"/>
        <v>73844.100000000006</v>
      </c>
      <c r="F46" s="23">
        <f t="shared" si="4"/>
        <v>73844.100000000006</v>
      </c>
      <c r="G46" s="23">
        <f t="shared" si="4"/>
        <v>73844.100000000006</v>
      </c>
      <c r="H46" s="23">
        <f t="shared" si="4"/>
        <v>73844.100000000006</v>
      </c>
      <c r="I46" s="37">
        <f t="shared" si="4"/>
        <v>71990.073000000004</v>
      </c>
      <c r="J46" s="37">
        <f t="shared" si="4"/>
        <v>45385.047000000006</v>
      </c>
      <c r="K46" s="23">
        <f t="shared" si="4"/>
        <v>33138.288</v>
      </c>
      <c r="L46" s="23">
        <f t="shared" si="4"/>
        <v>26096.400000000001</v>
      </c>
      <c r="M46" s="23">
        <f t="shared" si="4"/>
        <v>26096.400000000001</v>
      </c>
      <c r="N46" s="23">
        <f t="shared" si="4"/>
        <v>26096.400000000001</v>
      </c>
      <c r="O46" s="23">
        <f t="shared" si="4"/>
        <v>26096.400000000001</v>
      </c>
      <c r="P46" s="23">
        <f t="shared" si="4"/>
        <v>26096.400000000001</v>
      </c>
      <c r="Q46" s="23">
        <f t="shared" si="4"/>
        <v>26096.400000000001</v>
      </c>
      <c r="R46" s="23">
        <f t="shared" si="4"/>
        <v>26096.400000000001</v>
      </c>
      <c r="S46" s="23">
        <f t="shared" si="4"/>
        <v>26096.400000000001</v>
      </c>
      <c r="T46" s="23">
        <f t="shared" si="4"/>
        <v>26096.400000000001</v>
      </c>
      <c r="U46" s="23">
        <f t="shared" si="4"/>
        <v>26096.400000000001</v>
      </c>
      <c r="V46" s="23">
        <f t="shared" si="4"/>
        <v>26096.400000000001</v>
      </c>
      <c r="W46" s="23">
        <f t="shared" si="4"/>
        <v>26096.400000000001</v>
      </c>
      <c r="X46" s="23">
        <f t="shared" si="4"/>
        <v>26096.400000000001</v>
      </c>
      <c r="Y46" s="23">
        <f t="shared" si="4"/>
        <v>26096.400000000001</v>
      </c>
      <c r="Z46" s="23">
        <f t="shared" si="4"/>
        <v>26096.400000000001</v>
      </c>
      <c r="AA46" s="23">
        <f t="shared" si="4"/>
        <v>26096.400000000001</v>
      </c>
      <c r="AB46" s="23">
        <f t="shared" si="4"/>
        <v>26096.400000000001</v>
      </c>
      <c r="AC46" s="23">
        <f t="shared" si="4"/>
        <v>26096.400000000001</v>
      </c>
      <c r="AD46" s="23">
        <f t="shared" si="4"/>
        <v>26096.400000000001</v>
      </c>
      <c r="AE46" s="23">
        <f t="shared" si="4"/>
        <v>26096.400000000001</v>
      </c>
      <c r="AF46" s="23">
        <f t="shared" si="4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36.865267313802605</v>
      </c>
      <c r="K77" s="6">
        <v>36.957661467471283</v>
      </c>
      <c r="L77" s="6">
        <v>37.050287185434875</v>
      </c>
      <c r="M77" s="6">
        <v>37.143145048055018</v>
      </c>
      <c r="N77" s="6">
        <f>M77</f>
        <v>37.143145048055018</v>
      </c>
      <c r="O77" s="6">
        <f t="shared" ref="O77:AD77" si="5">N77</f>
        <v>37.143145048055018</v>
      </c>
      <c r="P77" s="6">
        <f t="shared" si="5"/>
        <v>37.143145048055018</v>
      </c>
      <c r="Q77" s="6">
        <f t="shared" si="5"/>
        <v>37.143145048055018</v>
      </c>
      <c r="R77" s="6">
        <f t="shared" si="5"/>
        <v>37.143145048055018</v>
      </c>
      <c r="S77" s="6">
        <f t="shared" si="5"/>
        <v>37.143145048055018</v>
      </c>
      <c r="T77" s="6">
        <f t="shared" si="5"/>
        <v>37.143145048055018</v>
      </c>
      <c r="U77" s="6">
        <f t="shared" si="5"/>
        <v>37.143145048055018</v>
      </c>
      <c r="V77" s="6">
        <f t="shared" si="5"/>
        <v>37.143145048055018</v>
      </c>
      <c r="W77" s="6">
        <f t="shared" si="5"/>
        <v>37.143145048055018</v>
      </c>
      <c r="X77" s="6">
        <f t="shared" si="5"/>
        <v>37.143145048055018</v>
      </c>
      <c r="Y77" s="6">
        <f t="shared" si="5"/>
        <v>37.143145048055018</v>
      </c>
      <c r="Z77" s="6">
        <f t="shared" si="5"/>
        <v>37.143145048055018</v>
      </c>
      <c r="AA77" s="6">
        <f t="shared" si="5"/>
        <v>37.143145048055018</v>
      </c>
      <c r="AB77" s="6">
        <f t="shared" si="5"/>
        <v>37.143145048055018</v>
      </c>
      <c r="AC77" s="6">
        <f t="shared" si="5"/>
        <v>37.143145048055018</v>
      </c>
      <c r="AD77" s="6">
        <f t="shared" si="5"/>
        <v>37.143145048055018</v>
      </c>
      <c r="AE77" s="6">
        <f t="shared" ref="AD77:AF80" si="6">AD77</f>
        <v>37.143145048055018</v>
      </c>
      <c r="AF77" s="6">
        <f t="shared" si="6"/>
        <v>37.143145048055018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21.478743647056792</v>
      </c>
      <c r="K78" s="6">
        <v>21.532575084768713</v>
      </c>
      <c r="L78" s="6">
        <v>21.586541438364627</v>
      </c>
      <c r="M78" s="6">
        <v>21.64064304597958</v>
      </c>
      <c r="N78" s="6">
        <f t="shared" ref="N78:AC80" si="7">M78</f>
        <v>21.64064304597958</v>
      </c>
      <c r="O78" s="6">
        <f t="shared" si="7"/>
        <v>21.64064304597958</v>
      </c>
      <c r="P78" s="6">
        <f t="shared" si="7"/>
        <v>21.64064304597958</v>
      </c>
      <c r="Q78" s="6">
        <f t="shared" si="7"/>
        <v>21.64064304597958</v>
      </c>
      <c r="R78" s="6">
        <f t="shared" si="7"/>
        <v>21.64064304597958</v>
      </c>
      <c r="S78" s="6">
        <f t="shared" si="7"/>
        <v>21.64064304597958</v>
      </c>
      <c r="T78" s="6">
        <f t="shared" si="7"/>
        <v>21.64064304597958</v>
      </c>
      <c r="U78" s="6">
        <f t="shared" si="7"/>
        <v>21.64064304597958</v>
      </c>
      <c r="V78" s="6">
        <f t="shared" si="7"/>
        <v>21.64064304597958</v>
      </c>
      <c r="W78" s="6">
        <f t="shared" si="7"/>
        <v>21.64064304597958</v>
      </c>
      <c r="X78" s="6">
        <f t="shared" si="7"/>
        <v>21.64064304597958</v>
      </c>
      <c r="Y78" s="6">
        <f t="shared" si="7"/>
        <v>21.64064304597958</v>
      </c>
      <c r="Z78" s="6">
        <f t="shared" si="7"/>
        <v>21.64064304597958</v>
      </c>
      <c r="AA78" s="6">
        <f t="shared" si="7"/>
        <v>21.64064304597958</v>
      </c>
      <c r="AB78" s="6">
        <f t="shared" si="7"/>
        <v>21.64064304597958</v>
      </c>
      <c r="AC78" s="6">
        <f t="shared" si="7"/>
        <v>21.64064304597958</v>
      </c>
      <c r="AD78" s="6">
        <f t="shared" si="6"/>
        <v>21.64064304597958</v>
      </c>
      <c r="AE78" s="6">
        <f t="shared" si="6"/>
        <v>21.64064304597958</v>
      </c>
      <c r="AF78" s="6">
        <f t="shared" si="6"/>
        <v>21.64064304597958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6.0724544925204005E-4</v>
      </c>
      <c r="K79" s="20">
        <v>6.0572733562891E-4</v>
      </c>
      <c r="L79" s="20">
        <v>6.0421301728983757E-4</v>
      </c>
      <c r="M79" s="20">
        <v>6.0270248474661285E-4</v>
      </c>
      <c r="N79" s="6">
        <f t="shared" si="7"/>
        <v>6.0270248474661285E-4</v>
      </c>
      <c r="O79" s="6">
        <f t="shared" si="7"/>
        <v>6.0270248474661285E-4</v>
      </c>
      <c r="P79" s="6">
        <f t="shared" si="7"/>
        <v>6.0270248474661285E-4</v>
      </c>
      <c r="Q79" s="6">
        <f t="shared" si="7"/>
        <v>6.0270248474661285E-4</v>
      </c>
      <c r="R79" s="6">
        <f t="shared" si="7"/>
        <v>6.0270248474661285E-4</v>
      </c>
      <c r="S79" s="6">
        <f t="shared" si="7"/>
        <v>6.0270248474661285E-4</v>
      </c>
      <c r="T79" s="6">
        <f t="shared" si="7"/>
        <v>6.0270248474661285E-4</v>
      </c>
      <c r="U79" s="6">
        <f t="shared" si="7"/>
        <v>6.0270248474661285E-4</v>
      </c>
      <c r="V79" s="6">
        <f t="shared" si="7"/>
        <v>6.0270248474661285E-4</v>
      </c>
      <c r="W79" s="6">
        <f t="shared" si="7"/>
        <v>6.0270248474661285E-4</v>
      </c>
      <c r="X79" s="6">
        <f t="shared" si="7"/>
        <v>6.0270248474661285E-4</v>
      </c>
      <c r="Y79" s="6">
        <f t="shared" si="7"/>
        <v>6.0270248474661285E-4</v>
      </c>
      <c r="Z79" s="6">
        <f t="shared" si="7"/>
        <v>6.0270248474661285E-4</v>
      </c>
      <c r="AA79" s="6">
        <f t="shared" si="7"/>
        <v>6.0270248474661285E-4</v>
      </c>
      <c r="AB79" s="6">
        <f t="shared" si="7"/>
        <v>6.0270248474661285E-4</v>
      </c>
      <c r="AC79" s="6">
        <f t="shared" si="7"/>
        <v>6.0270248474661285E-4</v>
      </c>
      <c r="AD79" s="6">
        <f t="shared" si="6"/>
        <v>6.0270248474661285E-4</v>
      </c>
      <c r="AE79" s="6">
        <f t="shared" si="6"/>
        <v>6.0270248474661285E-4</v>
      </c>
      <c r="AF79" s="6">
        <f t="shared" si="6"/>
        <v>6.0270248474661285E-4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1.6214947092875545E-3</v>
      </c>
      <c r="K80" s="20">
        <v>1.6174409725143359E-3</v>
      </c>
      <c r="L80" s="20">
        <v>1.6133973700830496E-3</v>
      </c>
      <c r="M80" s="20">
        <v>1.6093638766578417E-3</v>
      </c>
      <c r="N80" s="6">
        <f t="shared" si="7"/>
        <v>1.6093638766578417E-3</v>
      </c>
      <c r="O80" s="6">
        <f t="shared" si="7"/>
        <v>1.6093638766578417E-3</v>
      </c>
      <c r="P80" s="6">
        <f t="shared" si="7"/>
        <v>1.6093638766578417E-3</v>
      </c>
      <c r="Q80" s="6">
        <f t="shared" si="7"/>
        <v>1.6093638766578417E-3</v>
      </c>
      <c r="R80" s="6">
        <f t="shared" si="7"/>
        <v>1.6093638766578417E-3</v>
      </c>
      <c r="S80" s="6">
        <f t="shared" si="7"/>
        <v>1.6093638766578417E-3</v>
      </c>
      <c r="T80" s="6">
        <f t="shared" si="7"/>
        <v>1.6093638766578417E-3</v>
      </c>
      <c r="U80" s="6">
        <f t="shared" si="7"/>
        <v>1.6093638766578417E-3</v>
      </c>
      <c r="V80" s="6">
        <f t="shared" si="7"/>
        <v>1.6093638766578417E-3</v>
      </c>
      <c r="W80" s="6">
        <f t="shared" si="7"/>
        <v>1.6093638766578417E-3</v>
      </c>
      <c r="X80" s="6">
        <f t="shared" si="7"/>
        <v>1.6093638766578417E-3</v>
      </c>
      <c r="Y80" s="6">
        <f t="shared" si="7"/>
        <v>1.6093638766578417E-3</v>
      </c>
      <c r="Z80" s="6">
        <f t="shared" si="7"/>
        <v>1.6093638766578417E-3</v>
      </c>
      <c r="AA80" s="6">
        <f t="shared" si="7"/>
        <v>1.6093638766578417E-3</v>
      </c>
      <c r="AB80" s="6">
        <f t="shared" si="7"/>
        <v>1.6093638766578417E-3</v>
      </c>
      <c r="AC80" s="6">
        <f t="shared" si="7"/>
        <v>1.6093638766578417E-3</v>
      </c>
      <c r="AD80" s="6">
        <f t="shared" si="6"/>
        <v>1.6093638766578417E-3</v>
      </c>
      <c r="AE80" s="6">
        <f t="shared" si="6"/>
        <v>1.6093638766578417E-3</v>
      </c>
      <c r="AF80" s="6">
        <f t="shared" si="6"/>
        <v>1.6093638766578417E-3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8">B37</f>
        <v>16.192138686162089</v>
      </c>
      <c r="C104" s="46">
        <f t="shared" si="8"/>
        <v>15.819256218162545</v>
      </c>
      <c r="D104" s="46">
        <f t="shared" si="8"/>
        <v>15.87358572329026</v>
      </c>
      <c r="E104" s="46">
        <f t="shared" si="8"/>
        <v>16.259684368062732</v>
      </c>
      <c r="F104" s="6">
        <f t="shared" si="8"/>
        <v>0</v>
      </c>
      <c r="G104" s="6">
        <f t="shared" si="8"/>
        <v>0</v>
      </c>
      <c r="H104" s="6">
        <f t="shared" si="8"/>
        <v>0</v>
      </c>
      <c r="I104" s="27">
        <f t="shared" si="8"/>
        <v>0</v>
      </c>
      <c r="J104" s="27">
        <f t="shared" si="8"/>
        <v>0</v>
      </c>
      <c r="K104" s="6">
        <f t="shared" si="8"/>
        <v>0</v>
      </c>
      <c r="L104" s="6">
        <f t="shared" si="8"/>
        <v>0</v>
      </c>
      <c r="M104" s="6">
        <f t="shared" si="8"/>
        <v>0</v>
      </c>
      <c r="N104" s="6">
        <f t="shared" si="8"/>
        <v>0</v>
      </c>
      <c r="O104" s="6">
        <f t="shared" si="8"/>
        <v>0</v>
      </c>
      <c r="P104" s="6">
        <f t="shared" si="8"/>
        <v>0</v>
      </c>
      <c r="Q104" s="6">
        <f t="shared" si="8"/>
        <v>0</v>
      </c>
      <c r="R104" s="6">
        <f t="shared" si="8"/>
        <v>0</v>
      </c>
      <c r="S104" s="6">
        <f t="shared" si="8"/>
        <v>0</v>
      </c>
      <c r="T104" s="6">
        <f t="shared" si="8"/>
        <v>0</v>
      </c>
      <c r="U104" s="6">
        <f t="shared" si="8"/>
        <v>0</v>
      </c>
      <c r="V104" s="6">
        <f t="shared" si="8"/>
        <v>0</v>
      </c>
      <c r="W104" s="6">
        <f t="shared" si="8"/>
        <v>0</v>
      </c>
      <c r="X104" s="6">
        <f t="shared" si="8"/>
        <v>0</v>
      </c>
      <c r="Y104" s="6">
        <f t="shared" si="8"/>
        <v>0</v>
      </c>
      <c r="Z104" s="6">
        <f t="shared" si="8"/>
        <v>0</v>
      </c>
      <c r="AA104" s="6">
        <f t="shared" si="8"/>
        <v>0</v>
      </c>
      <c r="AB104" s="6">
        <f t="shared" si="8"/>
        <v>0</v>
      </c>
      <c r="AC104" s="6">
        <f t="shared" si="8"/>
        <v>0</v>
      </c>
      <c r="AD104" s="6">
        <f t="shared" si="8"/>
        <v>0</v>
      </c>
      <c r="AE104" s="6">
        <f t="shared" si="8"/>
        <v>0</v>
      </c>
      <c r="AF104" s="6">
        <f t="shared" si="8"/>
        <v>0</v>
      </c>
    </row>
    <row r="105" spans="1:32" x14ac:dyDescent="0.25">
      <c r="A105" s="4" t="s">
        <v>27</v>
      </c>
      <c r="B105" s="46">
        <f t="shared" si="8"/>
        <v>16.192138686162089</v>
      </c>
      <c r="C105" s="46">
        <f t="shared" si="8"/>
        <v>15.819256218162545</v>
      </c>
      <c r="D105" s="46">
        <f t="shared" si="8"/>
        <v>15.87358572329026</v>
      </c>
      <c r="E105" s="46">
        <f t="shared" si="8"/>
        <v>16.259684368062732</v>
      </c>
      <c r="F105" s="6">
        <f t="shared" si="8"/>
        <v>0</v>
      </c>
      <c r="G105" s="6">
        <f t="shared" si="8"/>
        <v>0</v>
      </c>
      <c r="H105" s="6">
        <f t="shared" si="8"/>
        <v>0</v>
      </c>
      <c r="I105" s="27">
        <f t="shared" si="8"/>
        <v>0</v>
      </c>
      <c r="J105" s="27">
        <f t="shared" si="8"/>
        <v>0</v>
      </c>
      <c r="K105" s="6">
        <f t="shared" si="8"/>
        <v>0</v>
      </c>
      <c r="L105" s="6">
        <f t="shared" si="8"/>
        <v>0</v>
      </c>
      <c r="M105" s="6">
        <f t="shared" si="8"/>
        <v>0</v>
      </c>
      <c r="N105" s="6">
        <f t="shared" si="8"/>
        <v>0</v>
      </c>
      <c r="O105" s="6">
        <f t="shared" si="8"/>
        <v>0</v>
      </c>
      <c r="P105" s="6">
        <f t="shared" si="8"/>
        <v>0</v>
      </c>
      <c r="Q105" s="6">
        <f t="shared" si="8"/>
        <v>0</v>
      </c>
      <c r="R105" s="6">
        <f t="shared" si="8"/>
        <v>0</v>
      </c>
      <c r="S105" s="6">
        <f t="shared" si="8"/>
        <v>0</v>
      </c>
      <c r="T105" s="6">
        <f t="shared" si="8"/>
        <v>0</v>
      </c>
      <c r="U105" s="6">
        <f t="shared" si="8"/>
        <v>0</v>
      </c>
      <c r="V105" s="6">
        <f t="shared" si="8"/>
        <v>0</v>
      </c>
      <c r="W105" s="6">
        <f t="shared" si="8"/>
        <v>0</v>
      </c>
      <c r="X105" s="6">
        <f t="shared" si="8"/>
        <v>0</v>
      </c>
      <c r="Y105" s="6">
        <f t="shared" si="8"/>
        <v>0</v>
      </c>
      <c r="Z105" s="6">
        <f t="shared" si="8"/>
        <v>0</v>
      </c>
      <c r="AA105" s="6">
        <f t="shared" si="8"/>
        <v>0</v>
      </c>
      <c r="AB105" s="6">
        <f t="shared" si="8"/>
        <v>0</v>
      </c>
      <c r="AC105" s="6">
        <f t="shared" si="8"/>
        <v>0</v>
      </c>
      <c r="AD105" s="6">
        <f t="shared" si="8"/>
        <v>0</v>
      </c>
      <c r="AE105" s="6">
        <f t="shared" si="8"/>
        <v>0</v>
      </c>
      <c r="AF105" s="6">
        <f t="shared" si="8"/>
        <v>0</v>
      </c>
    </row>
    <row r="106" spans="1:32" x14ac:dyDescent="0.25">
      <c r="A106" s="4" t="s">
        <v>28</v>
      </c>
      <c r="B106" s="46">
        <f t="shared" si="8"/>
        <v>105.73</v>
      </c>
      <c r="C106" s="46">
        <f t="shared" si="8"/>
        <v>103.3</v>
      </c>
      <c r="D106" s="46">
        <f t="shared" si="8"/>
        <v>103.65</v>
      </c>
      <c r="E106" s="46">
        <f t="shared" si="8"/>
        <v>106.18</v>
      </c>
      <c r="F106" s="6">
        <f t="shared" si="8"/>
        <v>0</v>
      </c>
      <c r="G106" s="6">
        <f t="shared" si="8"/>
        <v>0</v>
      </c>
      <c r="H106" s="6">
        <f t="shared" si="8"/>
        <v>0</v>
      </c>
      <c r="I106" s="27">
        <f t="shared" si="8"/>
        <v>0</v>
      </c>
      <c r="J106" s="27">
        <f t="shared" si="8"/>
        <v>0</v>
      </c>
      <c r="K106" s="6">
        <f t="shared" si="8"/>
        <v>0</v>
      </c>
      <c r="L106" s="6">
        <f t="shared" si="8"/>
        <v>0</v>
      </c>
      <c r="M106" s="6">
        <f t="shared" si="8"/>
        <v>0</v>
      </c>
      <c r="N106" s="6">
        <f t="shared" si="8"/>
        <v>0</v>
      </c>
      <c r="O106" s="6">
        <f t="shared" si="8"/>
        <v>0</v>
      </c>
      <c r="P106" s="6">
        <f t="shared" si="8"/>
        <v>0</v>
      </c>
      <c r="Q106" s="6">
        <f t="shared" si="8"/>
        <v>0</v>
      </c>
      <c r="R106" s="6">
        <f t="shared" si="8"/>
        <v>0</v>
      </c>
      <c r="S106" s="6">
        <f t="shared" si="8"/>
        <v>0</v>
      </c>
      <c r="T106" s="6">
        <f t="shared" si="8"/>
        <v>0</v>
      </c>
      <c r="U106" s="6">
        <f t="shared" si="8"/>
        <v>0</v>
      </c>
      <c r="V106" s="6">
        <f t="shared" si="8"/>
        <v>0</v>
      </c>
      <c r="W106" s="6">
        <f t="shared" si="8"/>
        <v>0</v>
      </c>
      <c r="X106" s="6">
        <f t="shared" si="8"/>
        <v>0</v>
      </c>
      <c r="Y106" s="6">
        <f t="shared" si="8"/>
        <v>0</v>
      </c>
      <c r="Z106" s="6">
        <f t="shared" si="8"/>
        <v>0</v>
      </c>
      <c r="AA106" s="6">
        <f t="shared" si="8"/>
        <v>0</v>
      </c>
      <c r="AB106" s="6">
        <f t="shared" si="8"/>
        <v>0</v>
      </c>
      <c r="AC106" s="6">
        <f t="shared" si="8"/>
        <v>0</v>
      </c>
      <c r="AD106" s="6">
        <f t="shared" si="8"/>
        <v>0</v>
      </c>
      <c r="AE106" s="6">
        <f t="shared" si="8"/>
        <v>0</v>
      </c>
      <c r="AF106" s="6">
        <f t="shared" si="8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9">B45</f>
        <v>82049</v>
      </c>
      <c r="C112" s="55">
        <f t="shared" si="9"/>
        <v>82049</v>
      </c>
      <c r="D112" s="55">
        <f t="shared" si="9"/>
        <v>82049</v>
      </c>
      <c r="E112" s="55">
        <f t="shared" si="9"/>
        <v>82049</v>
      </c>
      <c r="F112" s="22">
        <f t="shared" si="9"/>
        <v>82049</v>
      </c>
      <c r="G112" s="22">
        <f t="shared" si="9"/>
        <v>82049</v>
      </c>
      <c r="H112" s="22">
        <f t="shared" si="9"/>
        <v>82049</v>
      </c>
      <c r="I112" s="36">
        <f t="shared" si="9"/>
        <v>79988.97</v>
      </c>
      <c r="J112" s="36">
        <f t="shared" si="9"/>
        <v>50427.83</v>
      </c>
      <c r="K112" s="22">
        <f t="shared" si="9"/>
        <v>36820.32</v>
      </c>
      <c r="L112" s="22">
        <f t="shared" si="9"/>
        <v>28996</v>
      </c>
      <c r="M112" s="22">
        <f t="shared" si="9"/>
        <v>28996</v>
      </c>
      <c r="N112" s="22">
        <f t="shared" si="9"/>
        <v>28996</v>
      </c>
      <c r="O112" s="22">
        <f t="shared" si="9"/>
        <v>28996</v>
      </c>
      <c r="P112" s="22">
        <f t="shared" si="9"/>
        <v>28996</v>
      </c>
      <c r="Q112" s="22">
        <f t="shared" si="9"/>
        <v>28996</v>
      </c>
      <c r="R112" s="22">
        <f t="shared" si="9"/>
        <v>28996</v>
      </c>
      <c r="S112" s="22">
        <f t="shared" si="9"/>
        <v>28996</v>
      </c>
      <c r="T112" s="22">
        <f t="shared" si="9"/>
        <v>28996</v>
      </c>
      <c r="U112" s="22">
        <f t="shared" si="9"/>
        <v>28996</v>
      </c>
      <c r="V112" s="22">
        <f t="shared" si="9"/>
        <v>28996</v>
      </c>
      <c r="W112" s="22">
        <f t="shared" si="9"/>
        <v>28996</v>
      </c>
      <c r="X112" s="22">
        <f t="shared" si="9"/>
        <v>28996</v>
      </c>
      <c r="Y112" s="22">
        <f t="shared" si="9"/>
        <v>28996</v>
      </c>
      <c r="Z112" s="22">
        <f t="shared" si="9"/>
        <v>28996</v>
      </c>
      <c r="AA112" s="22">
        <f t="shared" si="9"/>
        <v>28996</v>
      </c>
      <c r="AB112" s="22">
        <f t="shared" si="9"/>
        <v>28996</v>
      </c>
      <c r="AC112" s="22">
        <f t="shared" si="9"/>
        <v>28996</v>
      </c>
      <c r="AD112" s="22">
        <f t="shared" si="9"/>
        <v>28996</v>
      </c>
      <c r="AE112" s="22">
        <f t="shared" si="9"/>
        <v>28996</v>
      </c>
      <c r="AF112" s="22">
        <f t="shared" si="9"/>
        <v>28996</v>
      </c>
    </row>
    <row r="113" spans="1:32" x14ac:dyDescent="0.25">
      <c r="A113" s="2" t="s">
        <v>42</v>
      </c>
      <c r="B113" s="56">
        <f t="shared" si="9"/>
        <v>73844.100000000006</v>
      </c>
      <c r="C113" s="56">
        <f t="shared" si="9"/>
        <v>73844.100000000006</v>
      </c>
      <c r="D113" s="56">
        <f t="shared" si="9"/>
        <v>73844.100000000006</v>
      </c>
      <c r="E113" s="56">
        <f t="shared" si="9"/>
        <v>73844.100000000006</v>
      </c>
      <c r="F113" s="23">
        <f t="shared" si="9"/>
        <v>73844.100000000006</v>
      </c>
      <c r="G113" s="23">
        <f t="shared" si="9"/>
        <v>73844.100000000006</v>
      </c>
      <c r="H113" s="23">
        <f t="shared" si="9"/>
        <v>73844.100000000006</v>
      </c>
      <c r="I113" s="37">
        <f t="shared" si="9"/>
        <v>71990.073000000004</v>
      </c>
      <c r="J113" s="37">
        <f t="shared" si="9"/>
        <v>45385.047000000006</v>
      </c>
      <c r="K113" s="23">
        <f t="shared" si="9"/>
        <v>33138.288</v>
      </c>
      <c r="L113" s="23">
        <f t="shared" si="9"/>
        <v>26096.400000000001</v>
      </c>
      <c r="M113" s="23">
        <f t="shared" si="9"/>
        <v>26096.400000000001</v>
      </c>
      <c r="N113" s="23">
        <f t="shared" si="9"/>
        <v>26096.400000000001</v>
      </c>
      <c r="O113" s="23">
        <f t="shared" si="9"/>
        <v>26096.400000000001</v>
      </c>
      <c r="P113" s="23">
        <f t="shared" si="9"/>
        <v>26096.400000000001</v>
      </c>
      <c r="Q113" s="23">
        <f t="shared" si="9"/>
        <v>26096.400000000001</v>
      </c>
      <c r="R113" s="23">
        <f t="shared" si="9"/>
        <v>26096.400000000001</v>
      </c>
      <c r="S113" s="23">
        <f t="shared" si="9"/>
        <v>26096.400000000001</v>
      </c>
      <c r="T113" s="23">
        <f t="shared" si="9"/>
        <v>26096.400000000001</v>
      </c>
      <c r="U113" s="23">
        <f t="shared" si="9"/>
        <v>26096.400000000001</v>
      </c>
      <c r="V113" s="23">
        <f t="shared" si="9"/>
        <v>26096.400000000001</v>
      </c>
      <c r="W113" s="23">
        <f t="shared" si="9"/>
        <v>26096.400000000001</v>
      </c>
      <c r="X113" s="23">
        <f t="shared" si="9"/>
        <v>26096.400000000001</v>
      </c>
      <c r="Y113" s="23">
        <f t="shared" si="9"/>
        <v>26096.400000000001</v>
      </c>
      <c r="Z113" s="23">
        <f t="shared" si="9"/>
        <v>26096.400000000001</v>
      </c>
      <c r="AA113" s="23">
        <f t="shared" si="9"/>
        <v>26096.400000000001</v>
      </c>
      <c r="AB113" s="23">
        <f t="shared" si="9"/>
        <v>26096.400000000001</v>
      </c>
      <c r="AC113" s="23">
        <f t="shared" si="9"/>
        <v>26096.400000000001</v>
      </c>
      <c r="AD113" s="23">
        <f t="shared" si="9"/>
        <v>26096.400000000001</v>
      </c>
      <c r="AE113" s="23">
        <f t="shared" si="9"/>
        <v>26096.400000000001</v>
      </c>
      <c r="AF113" s="23">
        <f t="shared" si="9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0">E64</f>
        <v>0.5</v>
      </c>
      <c r="F131" s="15">
        <f t="shared" si="10"/>
        <v>0.5</v>
      </c>
      <c r="G131" s="15">
        <f t="shared" si="10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0"/>
        <v>1</v>
      </c>
      <c r="F132" s="1" t="b">
        <f t="shared" si="10"/>
        <v>1</v>
      </c>
      <c r="G132" s="1" t="b">
        <f t="shared" si="10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1">E70</f>
        <v>0.5</v>
      </c>
      <c r="F137" s="15">
        <f t="shared" si="11"/>
        <v>0.5</v>
      </c>
      <c r="G137" s="15">
        <f t="shared" si="11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1"/>
        <v>1</v>
      </c>
      <c r="F138" s="9" t="b">
        <f t="shared" si="11"/>
        <v>1</v>
      </c>
      <c r="G138" s="9" t="b">
        <f t="shared" si="11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2">B37</f>
        <v>16.192138686162089</v>
      </c>
      <c r="C171" s="46">
        <f t="shared" si="12"/>
        <v>15.819256218162545</v>
      </c>
      <c r="D171" s="46">
        <f t="shared" si="12"/>
        <v>15.87358572329026</v>
      </c>
      <c r="E171" s="46">
        <f t="shared" si="12"/>
        <v>16.259684368062732</v>
      </c>
      <c r="F171" s="46">
        <f t="shared" si="12"/>
        <v>0</v>
      </c>
      <c r="G171" s="46">
        <f t="shared" si="12"/>
        <v>0</v>
      </c>
      <c r="H171" s="46">
        <f t="shared" si="12"/>
        <v>0</v>
      </c>
      <c r="I171" s="46">
        <f t="shared" si="12"/>
        <v>0</v>
      </c>
      <c r="J171" s="46">
        <f t="shared" si="12"/>
        <v>0</v>
      </c>
      <c r="K171" s="46">
        <f t="shared" si="12"/>
        <v>0</v>
      </c>
      <c r="L171" s="46">
        <f t="shared" si="12"/>
        <v>0</v>
      </c>
      <c r="M171" s="46">
        <f t="shared" si="12"/>
        <v>0</v>
      </c>
      <c r="N171" s="46">
        <f t="shared" si="12"/>
        <v>0</v>
      </c>
      <c r="O171" s="46">
        <f t="shared" si="12"/>
        <v>0</v>
      </c>
      <c r="P171" s="46">
        <f t="shared" si="12"/>
        <v>0</v>
      </c>
      <c r="Q171" s="46">
        <f t="shared" si="12"/>
        <v>0</v>
      </c>
      <c r="R171" s="46">
        <f t="shared" si="12"/>
        <v>0</v>
      </c>
      <c r="S171" s="46">
        <f t="shared" si="12"/>
        <v>0</v>
      </c>
      <c r="T171" s="46">
        <f t="shared" si="12"/>
        <v>0</v>
      </c>
      <c r="U171" s="46">
        <f t="shared" si="12"/>
        <v>0</v>
      </c>
      <c r="V171" s="46">
        <f t="shared" si="12"/>
        <v>0</v>
      </c>
      <c r="W171" s="46">
        <f t="shared" si="12"/>
        <v>0</v>
      </c>
      <c r="X171" s="46">
        <f t="shared" si="12"/>
        <v>0</v>
      </c>
      <c r="Y171" s="46">
        <f t="shared" si="12"/>
        <v>0</v>
      </c>
      <c r="Z171" s="46">
        <f t="shared" si="12"/>
        <v>0</v>
      </c>
      <c r="AA171" s="46">
        <f t="shared" si="12"/>
        <v>0</v>
      </c>
      <c r="AB171" s="46">
        <f t="shared" si="12"/>
        <v>0</v>
      </c>
      <c r="AC171" s="46">
        <f t="shared" si="12"/>
        <v>0</v>
      </c>
      <c r="AD171" s="46">
        <f t="shared" si="12"/>
        <v>0</v>
      </c>
      <c r="AE171" s="46">
        <f t="shared" si="12"/>
        <v>0</v>
      </c>
      <c r="AF171" s="46">
        <f t="shared" si="12"/>
        <v>0</v>
      </c>
    </row>
    <row r="172" spans="1:32" x14ac:dyDescent="0.25">
      <c r="A172" s="65" t="s">
        <v>27</v>
      </c>
      <c r="B172" s="46">
        <f t="shared" si="12"/>
        <v>16.192138686162089</v>
      </c>
      <c r="C172" s="46">
        <f t="shared" si="12"/>
        <v>15.819256218162545</v>
      </c>
      <c r="D172" s="46">
        <f t="shared" si="12"/>
        <v>15.87358572329026</v>
      </c>
      <c r="E172" s="46">
        <f t="shared" si="12"/>
        <v>16.259684368062732</v>
      </c>
      <c r="F172" s="46">
        <f t="shared" si="12"/>
        <v>0</v>
      </c>
      <c r="G172" s="46">
        <f t="shared" si="12"/>
        <v>0</v>
      </c>
      <c r="H172" s="46">
        <f t="shared" si="12"/>
        <v>0</v>
      </c>
      <c r="I172" s="46">
        <f t="shared" si="12"/>
        <v>0</v>
      </c>
      <c r="J172" s="46">
        <f t="shared" si="12"/>
        <v>0</v>
      </c>
      <c r="K172" s="46">
        <f t="shared" si="12"/>
        <v>0</v>
      </c>
      <c r="L172" s="46">
        <f t="shared" si="12"/>
        <v>0</v>
      </c>
      <c r="M172" s="46">
        <f t="shared" si="12"/>
        <v>0</v>
      </c>
      <c r="N172" s="46">
        <f t="shared" si="12"/>
        <v>0</v>
      </c>
      <c r="O172" s="46">
        <f t="shared" si="12"/>
        <v>0</v>
      </c>
      <c r="P172" s="46">
        <f t="shared" si="12"/>
        <v>0</v>
      </c>
      <c r="Q172" s="46">
        <f t="shared" si="12"/>
        <v>0</v>
      </c>
      <c r="R172" s="46">
        <f t="shared" si="12"/>
        <v>0</v>
      </c>
      <c r="S172" s="46">
        <f t="shared" si="12"/>
        <v>0</v>
      </c>
      <c r="T172" s="46">
        <f t="shared" si="12"/>
        <v>0</v>
      </c>
      <c r="U172" s="46">
        <f t="shared" si="12"/>
        <v>0</v>
      </c>
      <c r="V172" s="46">
        <f t="shared" si="12"/>
        <v>0</v>
      </c>
      <c r="W172" s="46">
        <f t="shared" si="12"/>
        <v>0</v>
      </c>
      <c r="X172" s="46">
        <f t="shared" si="12"/>
        <v>0</v>
      </c>
      <c r="Y172" s="46">
        <f t="shared" si="12"/>
        <v>0</v>
      </c>
      <c r="Z172" s="46">
        <f t="shared" si="12"/>
        <v>0</v>
      </c>
      <c r="AA172" s="46">
        <f t="shared" si="12"/>
        <v>0</v>
      </c>
      <c r="AB172" s="46">
        <f t="shared" si="12"/>
        <v>0</v>
      </c>
      <c r="AC172" s="46">
        <f t="shared" si="12"/>
        <v>0</v>
      </c>
      <c r="AD172" s="46">
        <f t="shared" si="12"/>
        <v>0</v>
      </c>
      <c r="AE172" s="46">
        <f t="shared" si="12"/>
        <v>0</v>
      </c>
      <c r="AF172" s="46">
        <f t="shared" si="12"/>
        <v>0</v>
      </c>
    </row>
    <row r="173" spans="1:32" x14ac:dyDescent="0.25">
      <c r="A173" s="65" t="s">
        <v>28</v>
      </c>
      <c r="B173" s="46">
        <f t="shared" si="12"/>
        <v>105.73</v>
      </c>
      <c r="C173" s="46">
        <f t="shared" si="12"/>
        <v>103.3</v>
      </c>
      <c r="D173" s="46">
        <f t="shared" si="12"/>
        <v>103.65</v>
      </c>
      <c r="E173" s="46">
        <f t="shared" si="12"/>
        <v>106.18</v>
      </c>
      <c r="F173" s="46">
        <f t="shared" si="12"/>
        <v>0</v>
      </c>
      <c r="G173" s="46">
        <f t="shared" si="12"/>
        <v>0</v>
      </c>
      <c r="H173" s="46">
        <f t="shared" si="12"/>
        <v>0</v>
      </c>
      <c r="I173" s="46">
        <f t="shared" si="12"/>
        <v>0</v>
      </c>
      <c r="J173" s="46">
        <f t="shared" si="12"/>
        <v>0</v>
      </c>
      <c r="K173" s="46">
        <f t="shared" si="12"/>
        <v>0</v>
      </c>
      <c r="L173" s="46">
        <f t="shared" si="12"/>
        <v>0</v>
      </c>
      <c r="M173" s="46">
        <f t="shared" si="12"/>
        <v>0</v>
      </c>
      <c r="N173" s="46">
        <f t="shared" si="12"/>
        <v>0</v>
      </c>
      <c r="O173" s="46">
        <f t="shared" si="12"/>
        <v>0</v>
      </c>
      <c r="P173" s="46">
        <f t="shared" si="12"/>
        <v>0</v>
      </c>
      <c r="Q173" s="46">
        <f t="shared" si="12"/>
        <v>0</v>
      </c>
      <c r="R173" s="46">
        <f t="shared" si="12"/>
        <v>0</v>
      </c>
      <c r="S173" s="46">
        <f t="shared" si="12"/>
        <v>0</v>
      </c>
      <c r="T173" s="46">
        <f t="shared" si="12"/>
        <v>0</v>
      </c>
      <c r="U173" s="46">
        <f t="shared" si="12"/>
        <v>0</v>
      </c>
      <c r="V173" s="46">
        <f t="shared" si="12"/>
        <v>0</v>
      </c>
      <c r="W173" s="46">
        <f t="shared" si="12"/>
        <v>0</v>
      </c>
      <c r="X173" s="46">
        <f t="shared" si="12"/>
        <v>0</v>
      </c>
      <c r="Y173" s="46">
        <f t="shared" si="12"/>
        <v>0</v>
      </c>
      <c r="Z173" s="46">
        <f t="shared" si="12"/>
        <v>0</v>
      </c>
      <c r="AA173" s="46">
        <f t="shared" si="12"/>
        <v>0</v>
      </c>
      <c r="AB173" s="46">
        <f t="shared" si="12"/>
        <v>0</v>
      </c>
      <c r="AC173" s="46">
        <f t="shared" si="12"/>
        <v>0</v>
      </c>
      <c r="AD173" s="46">
        <f t="shared" si="12"/>
        <v>0</v>
      </c>
      <c r="AE173" s="46">
        <f t="shared" si="12"/>
        <v>0</v>
      </c>
      <c r="AF173" s="46">
        <f t="shared" si="1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3">C112</f>
        <v>82049</v>
      </c>
      <c r="D179" s="55">
        <f t="shared" si="13"/>
        <v>82049</v>
      </c>
      <c r="E179" s="55">
        <f t="shared" si="13"/>
        <v>82049</v>
      </c>
      <c r="F179" s="55">
        <f t="shared" si="13"/>
        <v>82049</v>
      </c>
      <c r="G179" s="55">
        <f t="shared" si="13"/>
        <v>82049</v>
      </c>
      <c r="H179" s="55">
        <f t="shared" si="13"/>
        <v>82049</v>
      </c>
      <c r="I179" s="55">
        <f t="shared" si="13"/>
        <v>79988.97</v>
      </c>
      <c r="J179" s="55">
        <f t="shared" si="13"/>
        <v>50427.83</v>
      </c>
      <c r="K179" s="55">
        <f t="shared" si="13"/>
        <v>36820.32</v>
      </c>
      <c r="L179" s="55">
        <f t="shared" si="13"/>
        <v>28996</v>
      </c>
      <c r="M179" s="55">
        <f t="shared" si="13"/>
        <v>28996</v>
      </c>
      <c r="N179" s="55">
        <f t="shared" si="13"/>
        <v>28996</v>
      </c>
      <c r="O179" s="55">
        <f t="shared" si="13"/>
        <v>28996</v>
      </c>
      <c r="P179" s="55">
        <f t="shared" si="13"/>
        <v>28996</v>
      </c>
      <c r="Q179" s="55">
        <f t="shared" si="13"/>
        <v>28996</v>
      </c>
      <c r="R179" s="55">
        <f t="shared" si="13"/>
        <v>28996</v>
      </c>
      <c r="S179" s="55">
        <f t="shared" si="13"/>
        <v>28996</v>
      </c>
      <c r="T179" s="55">
        <f t="shared" si="13"/>
        <v>28996</v>
      </c>
      <c r="U179" s="55">
        <f t="shared" si="13"/>
        <v>28996</v>
      </c>
      <c r="V179" s="55">
        <f t="shared" si="13"/>
        <v>28996</v>
      </c>
      <c r="W179" s="55">
        <f t="shared" si="13"/>
        <v>28996</v>
      </c>
      <c r="X179" s="55">
        <f t="shared" si="13"/>
        <v>28996</v>
      </c>
      <c r="Y179" s="55">
        <f t="shared" si="13"/>
        <v>28996</v>
      </c>
      <c r="Z179" s="55">
        <f t="shared" si="13"/>
        <v>28996</v>
      </c>
      <c r="AA179" s="55">
        <f t="shared" si="13"/>
        <v>28996</v>
      </c>
      <c r="AB179" s="55">
        <f t="shared" si="13"/>
        <v>28996</v>
      </c>
      <c r="AC179" s="55">
        <f t="shared" si="13"/>
        <v>28996</v>
      </c>
      <c r="AD179" s="55">
        <f t="shared" si="13"/>
        <v>28996</v>
      </c>
      <c r="AE179" s="55">
        <f t="shared" si="13"/>
        <v>28996</v>
      </c>
      <c r="AF179" s="55">
        <f t="shared" si="13"/>
        <v>28996</v>
      </c>
    </row>
    <row r="180" spans="1:32" x14ac:dyDescent="0.25">
      <c r="A180" s="67" t="s">
        <v>42</v>
      </c>
      <c r="B180" s="56">
        <f t="shared" ref="B180:V180" si="14">B113</f>
        <v>73844.100000000006</v>
      </c>
      <c r="C180" s="56">
        <f t="shared" si="14"/>
        <v>73844.100000000006</v>
      </c>
      <c r="D180" s="56">
        <f t="shared" si="14"/>
        <v>73844.100000000006</v>
      </c>
      <c r="E180" s="56">
        <f t="shared" si="14"/>
        <v>73844.100000000006</v>
      </c>
      <c r="F180" s="56">
        <f t="shared" si="14"/>
        <v>73844.100000000006</v>
      </c>
      <c r="G180" s="56">
        <f t="shared" si="14"/>
        <v>73844.100000000006</v>
      </c>
      <c r="H180" s="56">
        <f t="shared" si="14"/>
        <v>73844.100000000006</v>
      </c>
      <c r="I180" s="56">
        <f t="shared" si="14"/>
        <v>71990.073000000004</v>
      </c>
      <c r="J180" s="56">
        <f t="shared" si="14"/>
        <v>45385.047000000006</v>
      </c>
      <c r="K180" s="56">
        <f t="shared" si="14"/>
        <v>33138.288</v>
      </c>
      <c r="L180" s="56">
        <f t="shared" si="14"/>
        <v>26096.400000000001</v>
      </c>
      <c r="M180" s="56">
        <f t="shared" si="14"/>
        <v>26096.400000000001</v>
      </c>
      <c r="N180" s="56">
        <f t="shared" si="14"/>
        <v>26096.400000000001</v>
      </c>
      <c r="O180" s="56">
        <f t="shared" si="14"/>
        <v>26096.400000000001</v>
      </c>
      <c r="P180" s="56">
        <f t="shared" si="14"/>
        <v>26096.400000000001</v>
      </c>
      <c r="Q180" s="56">
        <f t="shared" si="14"/>
        <v>26096.400000000001</v>
      </c>
      <c r="R180" s="56">
        <f t="shared" si="14"/>
        <v>26096.400000000001</v>
      </c>
      <c r="S180" s="56">
        <f t="shared" si="14"/>
        <v>26096.400000000001</v>
      </c>
      <c r="T180" s="56">
        <f t="shared" si="14"/>
        <v>26096.400000000001</v>
      </c>
      <c r="U180" s="56">
        <f t="shared" si="14"/>
        <v>26096.400000000001</v>
      </c>
      <c r="V180" s="56">
        <f t="shared" si="14"/>
        <v>26096.400000000001</v>
      </c>
      <c r="W180" s="56">
        <f t="shared" si="13"/>
        <v>26096.400000000001</v>
      </c>
      <c r="X180" s="56">
        <f t="shared" si="13"/>
        <v>26096.400000000001</v>
      </c>
      <c r="Y180" s="56">
        <f t="shared" si="13"/>
        <v>26096.400000000001</v>
      </c>
      <c r="Z180" s="56">
        <f t="shared" si="13"/>
        <v>26096.400000000001</v>
      </c>
      <c r="AA180" s="56">
        <f t="shared" si="13"/>
        <v>26096.400000000001</v>
      </c>
      <c r="AB180" s="56">
        <f t="shared" si="13"/>
        <v>26096.400000000001</v>
      </c>
      <c r="AC180" s="56">
        <f t="shared" si="13"/>
        <v>26096.400000000001</v>
      </c>
      <c r="AD180" s="56">
        <f t="shared" si="13"/>
        <v>26096.400000000001</v>
      </c>
      <c r="AE180" s="56">
        <f t="shared" si="13"/>
        <v>26096.400000000001</v>
      </c>
      <c r="AF180" s="56">
        <f t="shared" si="1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5">E64</f>
        <v>0.5</v>
      </c>
      <c r="F198" s="58">
        <f t="shared" si="15"/>
        <v>0.5</v>
      </c>
      <c r="G198" s="58">
        <f t="shared" si="15"/>
        <v>0.5</v>
      </c>
      <c r="H198" s="58">
        <f t="shared" si="15"/>
        <v>0</v>
      </c>
      <c r="I198" s="58">
        <f t="shared" si="15"/>
        <v>0</v>
      </c>
      <c r="J198" s="58">
        <f t="shared" si="15"/>
        <v>0</v>
      </c>
      <c r="K198" s="58">
        <f t="shared" si="15"/>
        <v>0</v>
      </c>
      <c r="L198" s="58">
        <f t="shared" si="15"/>
        <v>0</v>
      </c>
      <c r="M198" s="58">
        <f t="shared" si="15"/>
        <v>0</v>
      </c>
      <c r="N198" s="58">
        <f t="shared" si="1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5"/>
        <v>1</v>
      </c>
      <c r="F199" s="44" t="b">
        <f t="shared" si="15"/>
        <v>1</v>
      </c>
      <c r="G199" s="44" t="b">
        <f t="shared" si="15"/>
        <v>1</v>
      </c>
      <c r="H199" s="44">
        <f t="shared" si="15"/>
        <v>0</v>
      </c>
      <c r="I199" s="44">
        <f t="shared" si="15"/>
        <v>0</v>
      </c>
      <c r="J199" s="44">
        <f t="shared" si="15"/>
        <v>0</v>
      </c>
      <c r="K199" s="44">
        <f t="shared" si="15"/>
        <v>0</v>
      </c>
      <c r="L199" s="44">
        <f t="shared" si="15"/>
        <v>0</v>
      </c>
      <c r="M199" s="44">
        <f t="shared" si="15"/>
        <v>0</v>
      </c>
      <c r="N199" s="44">
        <f t="shared" si="1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6">E70</f>
        <v>0.5</v>
      </c>
      <c r="F204" s="58">
        <f t="shared" si="16"/>
        <v>0.5</v>
      </c>
      <c r="G204" s="58">
        <f t="shared" si="16"/>
        <v>0.5</v>
      </c>
      <c r="H204" s="58">
        <f t="shared" si="16"/>
        <v>0</v>
      </c>
      <c r="I204" s="58">
        <f t="shared" si="16"/>
        <v>0</v>
      </c>
      <c r="J204" s="58">
        <f t="shared" si="16"/>
        <v>0</v>
      </c>
      <c r="K204" s="58">
        <f t="shared" si="16"/>
        <v>0</v>
      </c>
      <c r="L204" s="58">
        <f t="shared" si="16"/>
        <v>0</v>
      </c>
      <c r="M204" s="58">
        <f t="shared" si="16"/>
        <v>0</v>
      </c>
      <c r="N204" s="58">
        <f t="shared" si="1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6"/>
        <v>1</v>
      </c>
      <c r="F205" s="59" t="b">
        <f t="shared" si="16"/>
        <v>1</v>
      </c>
      <c r="G205" s="59" t="b">
        <f t="shared" si="16"/>
        <v>1</v>
      </c>
      <c r="H205" s="59">
        <f t="shared" si="16"/>
        <v>0</v>
      </c>
      <c r="I205" s="59">
        <f t="shared" si="16"/>
        <v>0</v>
      </c>
      <c r="J205" s="59">
        <f t="shared" si="16"/>
        <v>0</v>
      </c>
      <c r="K205" s="59">
        <f t="shared" si="16"/>
        <v>0</v>
      </c>
      <c r="L205" s="59">
        <f t="shared" si="16"/>
        <v>0</v>
      </c>
      <c r="M205" s="59">
        <f t="shared" si="16"/>
        <v>0</v>
      </c>
      <c r="N205" s="59">
        <f t="shared" si="1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8A3B-47BC-4DFD-B0D8-F9FDC78C8D71}">
  <dimension ref="A1:AF207"/>
  <sheetViews>
    <sheetView zoomScaleNormal="100" workbookViewId="0">
      <pane ySplit="1" topLeftCell="A2" activePane="bottomLeft" state="frozen"/>
      <selection activeCell="K8" sqref="K8:K11"/>
      <selection pane="bottomLeft" activeCell="A2" sqref="A2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2.7 Reclass; New curve shape; New Stringency"</f>
        <v>Alternative 2.7 Reclass; New curve shape; New Stringency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D77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ref="AD77:AF80" si="9">AD77</f>
        <v>31.69153659566113</v>
      </c>
      <c r="AF77" s="6">
        <f t="shared" si="9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10">M78</f>
        <v>26.116759342241401</v>
      </c>
      <c r="O78" s="6">
        <f t="shared" si="10"/>
        <v>26.116759342241401</v>
      </c>
      <c r="P78" s="6">
        <f t="shared" si="10"/>
        <v>26.116759342241401</v>
      </c>
      <c r="Q78" s="6">
        <f t="shared" si="10"/>
        <v>26.116759342241401</v>
      </c>
      <c r="R78" s="6">
        <f t="shared" si="10"/>
        <v>26.116759342241401</v>
      </c>
      <c r="S78" s="6">
        <f t="shared" si="10"/>
        <v>26.116759342241401</v>
      </c>
      <c r="T78" s="6">
        <f t="shared" si="10"/>
        <v>26.116759342241401</v>
      </c>
      <c r="U78" s="6">
        <f t="shared" si="10"/>
        <v>26.116759342241401</v>
      </c>
      <c r="V78" s="6">
        <f t="shared" si="10"/>
        <v>26.116759342241401</v>
      </c>
      <c r="W78" s="6">
        <f t="shared" si="10"/>
        <v>26.116759342241401</v>
      </c>
      <c r="X78" s="6">
        <f t="shared" si="10"/>
        <v>26.116759342241401</v>
      </c>
      <c r="Y78" s="6">
        <f t="shared" si="10"/>
        <v>26.116759342241401</v>
      </c>
      <c r="Z78" s="6">
        <f t="shared" si="10"/>
        <v>26.116759342241401</v>
      </c>
      <c r="AA78" s="6">
        <f t="shared" si="10"/>
        <v>26.116759342241401</v>
      </c>
      <c r="AB78" s="6">
        <f t="shared" si="10"/>
        <v>26.116759342241401</v>
      </c>
      <c r="AC78" s="6">
        <f t="shared" si="10"/>
        <v>26.116759342241401</v>
      </c>
      <c r="AD78" s="6">
        <f t="shared" si="9"/>
        <v>26.116759342241401</v>
      </c>
      <c r="AE78" s="6">
        <f t="shared" si="9"/>
        <v>26.116759342241401</v>
      </c>
      <c r="AF78" s="6">
        <f t="shared" si="9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1">K79*(1-0.0025)</f>
        <v>3.7512803815253535E-4</v>
      </c>
      <c r="M79" s="20">
        <f t="shared" si="11"/>
        <v>3.7419021805715403E-4</v>
      </c>
      <c r="N79" s="6">
        <f t="shared" si="10"/>
        <v>3.7419021805715403E-4</v>
      </c>
      <c r="O79" s="6">
        <f t="shared" si="10"/>
        <v>3.7419021805715403E-4</v>
      </c>
      <c r="P79" s="6">
        <f t="shared" si="10"/>
        <v>3.7419021805715403E-4</v>
      </c>
      <c r="Q79" s="6">
        <f t="shared" si="10"/>
        <v>3.7419021805715403E-4</v>
      </c>
      <c r="R79" s="6">
        <f t="shared" si="10"/>
        <v>3.7419021805715403E-4</v>
      </c>
      <c r="S79" s="6">
        <f t="shared" si="10"/>
        <v>3.7419021805715403E-4</v>
      </c>
      <c r="T79" s="6">
        <f t="shared" si="10"/>
        <v>3.7419021805715403E-4</v>
      </c>
      <c r="U79" s="6">
        <f t="shared" si="10"/>
        <v>3.7419021805715403E-4</v>
      </c>
      <c r="V79" s="6">
        <f t="shared" si="10"/>
        <v>3.7419021805715403E-4</v>
      </c>
      <c r="W79" s="6">
        <f t="shared" si="10"/>
        <v>3.7419021805715403E-4</v>
      </c>
      <c r="X79" s="6">
        <f t="shared" si="10"/>
        <v>3.7419021805715403E-4</v>
      </c>
      <c r="Y79" s="6">
        <f t="shared" si="10"/>
        <v>3.7419021805715403E-4</v>
      </c>
      <c r="Z79" s="6">
        <f t="shared" si="10"/>
        <v>3.7419021805715403E-4</v>
      </c>
      <c r="AA79" s="6">
        <f t="shared" si="10"/>
        <v>3.7419021805715403E-4</v>
      </c>
      <c r="AB79" s="6">
        <f t="shared" si="10"/>
        <v>3.7419021805715403E-4</v>
      </c>
      <c r="AC79" s="6">
        <f t="shared" si="10"/>
        <v>3.7419021805715403E-4</v>
      </c>
      <c r="AD79" s="6">
        <f t="shared" si="9"/>
        <v>3.7419021805715403E-4</v>
      </c>
      <c r="AE79" s="6">
        <f t="shared" si="9"/>
        <v>3.7419021805715403E-4</v>
      </c>
      <c r="AF79" s="6">
        <f t="shared" si="9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1"/>
        <v>1.2126590932165615E-2</v>
      </c>
      <c r="M80" s="20">
        <f t="shared" si="11"/>
        <v>1.2096274454835201E-2</v>
      </c>
      <c r="N80" s="6">
        <f t="shared" si="10"/>
        <v>1.2096274454835201E-2</v>
      </c>
      <c r="O80" s="6">
        <f t="shared" si="10"/>
        <v>1.2096274454835201E-2</v>
      </c>
      <c r="P80" s="6">
        <f t="shared" si="10"/>
        <v>1.2096274454835201E-2</v>
      </c>
      <c r="Q80" s="6">
        <f t="shared" si="10"/>
        <v>1.2096274454835201E-2</v>
      </c>
      <c r="R80" s="6">
        <f t="shared" si="10"/>
        <v>1.2096274454835201E-2</v>
      </c>
      <c r="S80" s="6">
        <f t="shared" si="10"/>
        <v>1.2096274454835201E-2</v>
      </c>
      <c r="T80" s="6">
        <f t="shared" si="10"/>
        <v>1.2096274454835201E-2</v>
      </c>
      <c r="U80" s="6">
        <f t="shared" si="10"/>
        <v>1.2096274454835201E-2</v>
      </c>
      <c r="V80" s="6">
        <f t="shared" si="10"/>
        <v>1.2096274454835201E-2</v>
      </c>
      <c r="W80" s="6">
        <f t="shared" si="10"/>
        <v>1.2096274454835201E-2</v>
      </c>
      <c r="X80" s="6">
        <f t="shared" si="10"/>
        <v>1.2096274454835201E-2</v>
      </c>
      <c r="Y80" s="6">
        <f t="shared" si="10"/>
        <v>1.2096274454835201E-2</v>
      </c>
      <c r="Z80" s="6">
        <f t="shared" si="10"/>
        <v>1.2096274454835201E-2</v>
      </c>
      <c r="AA80" s="6">
        <f t="shared" si="10"/>
        <v>1.2096274454835201E-2</v>
      </c>
      <c r="AB80" s="6">
        <f t="shared" si="10"/>
        <v>1.2096274454835201E-2</v>
      </c>
      <c r="AC80" s="6">
        <f t="shared" si="10"/>
        <v>1.2096274454835201E-2</v>
      </c>
      <c r="AD80" s="6">
        <f t="shared" si="9"/>
        <v>1.2096274454835201E-2</v>
      </c>
      <c r="AE80" s="6">
        <f t="shared" si="9"/>
        <v>1.2096274454835201E-2</v>
      </c>
      <c r="AF80" s="6">
        <f t="shared" si="9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2">B37</f>
        <v>16.192138686162089</v>
      </c>
      <c r="C104" s="46">
        <f t="shared" si="12"/>
        <v>15.819256218162545</v>
      </c>
      <c r="D104" s="46">
        <f t="shared" si="12"/>
        <v>15.87358572329026</v>
      </c>
      <c r="E104" s="46">
        <f t="shared" si="12"/>
        <v>16.259684368062732</v>
      </c>
      <c r="F104" s="6">
        <f t="shared" si="12"/>
        <v>0</v>
      </c>
      <c r="G104" s="6">
        <f t="shared" si="12"/>
        <v>0</v>
      </c>
      <c r="H104" s="6">
        <f t="shared" si="12"/>
        <v>0</v>
      </c>
      <c r="I104" s="27">
        <f t="shared" si="12"/>
        <v>0</v>
      </c>
      <c r="J104" s="27">
        <f t="shared" si="12"/>
        <v>0</v>
      </c>
      <c r="K104" s="6">
        <f t="shared" si="12"/>
        <v>0</v>
      </c>
      <c r="L104" s="6">
        <f t="shared" si="12"/>
        <v>0</v>
      </c>
      <c r="M104" s="6">
        <f t="shared" si="12"/>
        <v>0</v>
      </c>
      <c r="N104" s="6">
        <f t="shared" si="12"/>
        <v>0</v>
      </c>
      <c r="O104" s="6">
        <f t="shared" si="12"/>
        <v>0</v>
      </c>
      <c r="P104" s="6">
        <f t="shared" si="12"/>
        <v>0</v>
      </c>
      <c r="Q104" s="6">
        <f t="shared" si="12"/>
        <v>0</v>
      </c>
      <c r="R104" s="6">
        <f t="shared" si="12"/>
        <v>0</v>
      </c>
      <c r="S104" s="6">
        <f t="shared" si="12"/>
        <v>0</v>
      </c>
      <c r="T104" s="6">
        <f t="shared" si="12"/>
        <v>0</v>
      </c>
      <c r="U104" s="6">
        <f t="shared" si="12"/>
        <v>0</v>
      </c>
      <c r="V104" s="6">
        <f t="shared" si="12"/>
        <v>0</v>
      </c>
      <c r="W104" s="6">
        <f t="shared" si="12"/>
        <v>0</v>
      </c>
      <c r="X104" s="6">
        <f t="shared" si="12"/>
        <v>0</v>
      </c>
      <c r="Y104" s="6">
        <f t="shared" si="12"/>
        <v>0</v>
      </c>
      <c r="Z104" s="6">
        <f t="shared" si="12"/>
        <v>0</v>
      </c>
      <c r="AA104" s="6">
        <f t="shared" si="12"/>
        <v>0</v>
      </c>
      <c r="AB104" s="6">
        <f t="shared" si="12"/>
        <v>0</v>
      </c>
      <c r="AC104" s="6">
        <f t="shared" si="12"/>
        <v>0</v>
      </c>
      <c r="AD104" s="6">
        <f t="shared" si="12"/>
        <v>0</v>
      </c>
      <c r="AE104" s="6">
        <f t="shared" si="12"/>
        <v>0</v>
      </c>
      <c r="AF104" s="6">
        <f t="shared" si="12"/>
        <v>0</v>
      </c>
    </row>
    <row r="105" spans="1:32" x14ac:dyDescent="0.25">
      <c r="A105" s="4" t="s">
        <v>27</v>
      </c>
      <c r="B105" s="46">
        <f t="shared" si="12"/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si="12"/>
        <v>105.73</v>
      </c>
      <c r="C106" s="46">
        <f t="shared" si="12"/>
        <v>103.3</v>
      </c>
      <c r="D106" s="46">
        <f t="shared" si="12"/>
        <v>103.65</v>
      </c>
      <c r="E106" s="46">
        <f t="shared" si="12"/>
        <v>106.18</v>
      </c>
      <c r="F106" s="6">
        <f t="shared" si="12"/>
        <v>0</v>
      </c>
      <c r="G106" s="6">
        <f t="shared" si="12"/>
        <v>0</v>
      </c>
      <c r="H106" s="6">
        <f t="shared" si="12"/>
        <v>0</v>
      </c>
      <c r="I106" s="27">
        <f t="shared" si="12"/>
        <v>0</v>
      </c>
      <c r="J106" s="27">
        <f t="shared" si="12"/>
        <v>0</v>
      </c>
      <c r="K106" s="6">
        <f t="shared" si="12"/>
        <v>0</v>
      </c>
      <c r="L106" s="6">
        <f t="shared" si="12"/>
        <v>0</v>
      </c>
      <c r="M106" s="6">
        <f t="shared" si="12"/>
        <v>0</v>
      </c>
      <c r="N106" s="6">
        <f t="shared" si="12"/>
        <v>0</v>
      </c>
      <c r="O106" s="6">
        <f t="shared" si="12"/>
        <v>0</v>
      </c>
      <c r="P106" s="6">
        <f t="shared" si="12"/>
        <v>0</v>
      </c>
      <c r="Q106" s="6">
        <f t="shared" si="12"/>
        <v>0</v>
      </c>
      <c r="R106" s="6">
        <f t="shared" si="12"/>
        <v>0</v>
      </c>
      <c r="S106" s="6">
        <f t="shared" si="12"/>
        <v>0</v>
      </c>
      <c r="T106" s="6">
        <f t="shared" si="12"/>
        <v>0</v>
      </c>
      <c r="U106" s="6">
        <f t="shared" si="12"/>
        <v>0</v>
      </c>
      <c r="V106" s="6">
        <f t="shared" si="12"/>
        <v>0</v>
      </c>
      <c r="W106" s="6">
        <f t="shared" si="12"/>
        <v>0</v>
      </c>
      <c r="X106" s="6">
        <f t="shared" si="12"/>
        <v>0</v>
      </c>
      <c r="Y106" s="6">
        <f t="shared" si="12"/>
        <v>0</v>
      </c>
      <c r="Z106" s="6">
        <f t="shared" si="12"/>
        <v>0</v>
      </c>
      <c r="AA106" s="6">
        <f t="shared" si="12"/>
        <v>0</v>
      </c>
      <c r="AB106" s="6">
        <f t="shared" si="12"/>
        <v>0</v>
      </c>
      <c r="AC106" s="6">
        <f t="shared" si="12"/>
        <v>0</v>
      </c>
      <c r="AD106" s="6">
        <f t="shared" si="12"/>
        <v>0</v>
      </c>
      <c r="AE106" s="6">
        <f t="shared" si="12"/>
        <v>0</v>
      </c>
      <c r="AF106" s="6">
        <f t="shared" si="1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3">B45</f>
        <v>82049</v>
      </c>
      <c r="C112" s="55">
        <f t="shared" si="13"/>
        <v>82049</v>
      </c>
      <c r="D112" s="55">
        <f t="shared" si="13"/>
        <v>82049</v>
      </c>
      <c r="E112" s="55">
        <f t="shared" si="13"/>
        <v>82049</v>
      </c>
      <c r="F112" s="22">
        <f t="shared" si="13"/>
        <v>82049</v>
      </c>
      <c r="G112" s="22">
        <f t="shared" si="13"/>
        <v>82049</v>
      </c>
      <c r="H112" s="22">
        <f t="shared" si="13"/>
        <v>82049</v>
      </c>
      <c r="I112" s="36">
        <f t="shared" si="13"/>
        <v>79988.97</v>
      </c>
      <c r="J112" s="36">
        <f t="shared" si="13"/>
        <v>50427.83</v>
      </c>
      <c r="K112" s="22">
        <f t="shared" si="13"/>
        <v>36820.32</v>
      </c>
      <c r="L112" s="22">
        <f t="shared" si="13"/>
        <v>28996</v>
      </c>
      <c r="M112" s="22">
        <f t="shared" si="13"/>
        <v>28996</v>
      </c>
      <c r="N112" s="22">
        <f t="shared" si="13"/>
        <v>28996</v>
      </c>
      <c r="O112" s="22">
        <f t="shared" si="13"/>
        <v>28996</v>
      </c>
      <c r="P112" s="22">
        <f t="shared" si="13"/>
        <v>28996</v>
      </c>
      <c r="Q112" s="22">
        <f t="shared" si="13"/>
        <v>28996</v>
      </c>
      <c r="R112" s="22">
        <f t="shared" si="13"/>
        <v>28996</v>
      </c>
      <c r="S112" s="22">
        <f t="shared" si="13"/>
        <v>28996</v>
      </c>
      <c r="T112" s="22">
        <f t="shared" si="13"/>
        <v>28996</v>
      </c>
      <c r="U112" s="22">
        <f t="shared" si="13"/>
        <v>28996</v>
      </c>
      <c r="V112" s="22">
        <f t="shared" si="13"/>
        <v>28996</v>
      </c>
      <c r="W112" s="22">
        <f t="shared" si="13"/>
        <v>28996</v>
      </c>
      <c r="X112" s="22">
        <f t="shared" si="13"/>
        <v>28996</v>
      </c>
      <c r="Y112" s="22">
        <f t="shared" si="13"/>
        <v>28996</v>
      </c>
      <c r="Z112" s="22">
        <f t="shared" si="13"/>
        <v>28996</v>
      </c>
      <c r="AA112" s="22">
        <f t="shared" si="13"/>
        <v>28996</v>
      </c>
      <c r="AB112" s="22">
        <f t="shared" si="13"/>
        <v>28996</v>
      </c>
      <c r="AC112" s="22">
        <f t="shared" si="13"/>
        <v>28996</v>
      </c>
      <c r="AD112" s="22">
        <f t="shared" si="13"/>
        <v>28996</v>
      </c>
      <c r="AE112" s="22">
        <f t="shared" si="13"/>
        <v>28996</v>
      </c>
      <c r="AF112" s="22">
        <f t="shared" si="13"/>
        <v>28996</v>
      </c>
    </row>
    <row r="113" spans="1:32" x14ac:dyDescent="0.25">
      <c r="A113" s="2" t="s">
        <v>42</v>
      </c>
      <c r="B113" s="56">
        <f t="shared" si="13"/>
        <v>73844.100000000006</v>
      </c>
      <c r="C113" s="56">
        <f t="shared" si="13"/>
        <v>73844.100000000006</v>
      </c>
      <c r="D113" s="56">
        <f t="shared" si="13"/>
        <v>73844.100000000006</v>
      </c>
      <c r="E113" s="56">
        <f t="shared" si="13"/>
        <v>73844.100000000006</v>
      </c>
      <c r="F113" s="23">
        <f t="shared" si="13"/>
        <v>73844.100000000006</v>
      </c>
      <c r="G113" s="23">
        <f t="shared" si="13"/>
        <v>73844.100000000006</v>
      </c>
      <c r="H113" s="23">
        <f t="shared" si="13"/>
        <v>73844.100000000006</v>
      </c>
      <c r="I113" s="37">
        <f t="shared" si="13"/>
        <v>71990.073000000004</v>
      </c>
      <c r="J113" s="37">
        <f t="shared" si="13"/>
        <v>45385.047000000006</v>
      </c>
      <c r="K113" s="23">
        <f t="shared" si="13"/>
        <v>33138.288</v>
      </c>
      <c r="L113" s="23">
        <f t="shared" si="13"/>
        <v>26096.400000000001</v>
      </c>
      <c r="M113" s="23">
        <f t="shared" si="13"/>
        <v>26096.400000000001</v>
      </c>
      <c r="N113" s="23">
        <f t="shared" si="13"/>
        <v>26096.400000000001</v>
      </c>
      <c r="O113" s="23">
        <f t="shared" si="13"/>
        <v>26096.400000000001</v>
      </c>
      <c r="P113" s="23">
        <f t="shared" si="13"/>
        <v>26096.400000000001</v>
      </c>
      <c r="Q113" s="23">
        <f t="shared" si="13"/>
        <v>26096.400000000001</v>
      </c>
      <c r="R113" s="23">
        <f t="shared" si="13"/>
        <v>26096.400000000001</v>
      </c>
      <c r="S113" s="23">
        <f t="shared" si="13"/>
        <v>26096.400000000001</v>
      </c>
      <c r="T113" s="23">
        <f t="shared" si="13"/>
        <v>26096.400000000001</v>
      </c>
      <c r="U113" s="23">
        <f t="shared" si="13"/>
        <v>26096.400000000001</v>
      </c>
      <c r="V113" s="23">
        <f t="shared" si="13"/>
        <v>26096.400000000001</v>
      </c>
      <c r="W113" s="23">
        <f t="shared" si="13"/>
        <v>26096.400000000001</v>
      </c>
      <c r="X113" s="23">
        <f t="shared" si="13"/>
        <v>26096.400000000001</v>
      </c>
      <c r="Y113" s="23">
        <f t="shared" si="13"/>
        <v>26096.400000000001</v>
      </c>
      <c r="Z113" s="23">
        <f t="shared" si="13"/>
        <v>26096.400000000001</v>
      </c>
      <c r="AA113" s="23">
        <f t="shared" si="13"/>
        <v>26096.400000000001</v>
      </c>
      <c r="AB113" s="23">
        <f t="shared" si="13"/>
        <v>26096.400000000001</v>
      </c>
      <c r="AC113" s="23">
        <f t="shared" si="13"/>
        <v>26096.400000000001</v>
      </c>
      <c r="AD113" s="23">
        <f t="shared" si="13"/>
        <v>26096.400000000001</v>
      </c>
      <c r="AE113" s="23">
        <f t="shared" si="13"/>
        <v>26096.400000000001</v>
      </c>
      <c r="AF113" s="23">
        <f t="shared" si="13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4">E64</f>
        <v>0.5</v>
      </c>
      <c r="F131" s="15">
        <f t="shared" si="14"/>
        <v>0.5</v>
      </c>
      <c r="G131" s="15">
        <f t="shared" si="14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4"/>
        <v>1</v>
      </c>
      <c r="F132" s="1" t="b">
        <f t="shared" si="14"/>
        <v>1</v>
      </c>
      <c r="G132" s="1" t="b">
        <f t="shared" si="14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5">E70</f>
        <v>0.5</v>
      </c>
      <c r="F137" s="15">
        <f t="shared" si="15"/>
        <v>0.5</v>
      </c>
      <c r="G137" s="15">
        <f t="shared" si="15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5"/>
        <v>1</v>
      </c>
      <c r="F138" s="9" t="b">
        <f t="shared" si="15"/>
        <v>1</v>
      </c>
      <c r="G138" s="9" t="b">
        <f t="shared" si="15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6">B37</f>
        <v>16.192138686162089</v>
      </c>
      <c r="C171" s="46">
        <f t="shared" si="16"/>
        <v>15.819256218162545</v>
      </c>
      <c r="D171" s="46">
        <f t="shared" si="16"/>
        <v>15.87358572329026</v>
      </c>
      <c r="E171" s="46">
        <f t="shared" si="16"/>
        <v>16.259684368062732</v>
      </c>
      <c r="F171" s="46">
        <f t="shared" si="16"/>
        <v>0</v>
      </c>
      <c r="G171" s="46">
        <f t="shared" si="16"/>
        <v>0</v>
      </c>
      <c r="H171" s="46">
        <f t="shared" si="16"/>
        <v>0</v>
      </c>
      <c r="I171" s="46">
        <f t="shared" si="16"/>
        <v>0</v>
      </c>
      <c r="J171" s="46">
        <f t="shared" si="16"/>
        <v>0</v>
      </c>
      <c r="K171" s="46">
        <f t="shared" si="16"/>
        <v>0</v>
      </c>
      <c r="L171" s="46">
        <f t="shared" si="16"/>
        <v>0</v>
      </c>
      <c r="M171" s="46">
        <f t="shared" si="16"/>
        <v>0</v>
      </c>
      <c r="N171" s="46">
        <f t="shared" si="16"/>
        <v>0</v>
      </c>
      <c r="O171" s="46">
        <f t="shared" si="16"/>
        <v>0</v>
      </c>
      <c r="P171" s="46">
        <f t="shared" si="16"/>
        <v>0</v>
      </c>
      <c r="Q171" s="46">
        <f t="shared" si="16"/>
        <v>0</v>
      </c>
      <c r="R171" s="46">
        <f t="shared" si="16"/>
        <v>0</v>
      </c>
      <c r="S171" s="46">
        <f t="shared" si="16"/>
        <v>0</v>
      </c>
      <c r="T171" s="46">
        <f t="shared" si="16"/>
        <v>0</v>
      </c>
      <c r="U171" s="46">
        <f t="shared" si="16"/>
        <v>0</v>
      </c>
      <c r="V171" s="46">
        <f t="shared" si="16"/>
        <v>0</v>
      </c>
      <c r="W171" s="46">
        <f t="shared" si="16"/>
        <v>0</v>
      </c>
      <c r="X171" s="46">
        <f t="shared" si="16"/>
        <v>0</v>
      </c>
      <c r="Y171" s="46">
        <f t="shared" si="16"/>
        <v>0</v>
      </c>
      <c r="Z171" s="46">
        <f t="shared" si="16"/>
        <v>0</v>
      </c>
      <c r="AA171" s="46">
        <f t="shared" si="16"/>
        <v>0</v>
      </c>
      <c r="AB171" s="46">
        <f t="shared" si="16"/>
        <v>0</v>
      </c>
      <c r="AC171" s="46">
        <f t="shared" si="16"/>
        <v>0</v>
      </c>
      <c r="AD171" s="46">
        <f t="shared" si="16"/>
        <v>0</v>
      </c>
      <c r="AE171" s="46">
        <f t="shared" si="16"/>
        <v>0</v>
      </c>
      <c r="AF171" s="46">
        <f t="shared" si="16"/>
        <v>0</v>
      </c>
    </row>
    <row r="172" spans="1:32" x14ac:dyDescent="0.25">
      <c r="A172" s="65" t="s">
        <v>27</v>
      </c>
      <c r="B172" s="46">
        <f t="shared" si="16"/>
        <v>16.192138686162089</v>
      </c>
      <c r="C172" s="46">
        <f t="shared" si="16"/>
        <v>15.819256218162545</v>
      </c>
      <c r="D172" s="46">
        <f t="shared" si="16"/>
        <v>15.87358572329026</v>
      </c>
      <c r="E172" s="46">
        <f t="shared" si="16"/>
        <v>16.259684368062732</v>
      </c>
      <c r="F172" s="46">
        <f t="shared" si="16"/>
        <v>0</v>
      </c>
      <c r="G172" s="46">
        <f t="shared" si="16"/>
        <v>0</v>
      </c>
      <c r="H172" s="46">
        <f t="shared" si="16"/>
        <v>0</v>
      </c>
      <c r="I172" s="46">
        <f t="shared" si="16"/>
        <v>0</v>
      </c>
      <c r="J172" s="46">
        <f t="shared" si="16"/>
        <v>0</v>
      </c>
      <c r="K172" s="46">
        <f t="shared" si="16"/>
        <v>0</v>
      </c>
      <c r="L172" s="46">
        <f t="shared" si="16"/>
        <v>0</v>
      </c>
      <c r="M172" s="46">
        <f t="shared" si="16"/>
        <v>0</v>
      </c>
      <c r="N172" s="46">
        <f t="shared" si="16"/>
        <v>0</v>
      </c>
      <c r="O172" s="46">
        <f t="shared" si="16"/>
        <v>0</v>
      </c>
      <c r="P172" s="46">
        <f t="shared" si="16"/>
        <v>0</v>
      </c>
      <c r="Q172" s="46">
        <f t="shared" si="16"/>
        <v>0</v>
      </c>
      <c r="R172" s="46">
        <f t="shared" si="16"/>
        <v>0</v>
      </c>
      <c r="S172" s="46">
        <f t="shared" si="16"/>
        <v>0</v>
      </c>
      <c r="T172" s="46">
        <f t="shared" si="16"/>
        <v>0</v>
      </c>
      <c r="U172" s="46">
        <f t="shared" si="16"/>
        <v>0</v>
      </c>
      <c r="V172" s="46">
        <f t="shared" si="16"/>
        <v>0</v>
      </c>
      <c r="W172" s="46">
        <f t="shared" si="16"/>
        <v>0</v>
      </c>
      <c r="X172" s="46">
        <f t="shared" si="16"/>
        <v>0</v>
      </c>
      <c r="Y172" s="46">
        <f t="shared" si="16"/>
        <v>0</v>
      </c>
      <c r="Z172" s="46">
        <f t="shared" si="16"/>
        <v>0</v>
      </c>
      <c r="AA172" s="46">
        <f t="shared" si="16"/>
        <v>0</v>
      </c>
      <c r="AB172" s="46">
        <f t="shared" si="16"/>
        <v>0</v>
      </c>
      <c r="AC172" s="46">
        <f t="shared" si="16"/>
        <v>0</v>
      </c>
      <c r="AD172" s="46">
        <f t="shared" si="16"/>
        <v>0</v>
      </c>
      <c r="AE172" s="46">
        <f t="shared" si="16"/>
        <v>0</v>
      </c>
      <c r="AF172" s="46">
        <f t="shared" si="16"/>
        <v>0</v>
      </c>
    </row>
    <row r="173" spans="1:32" x14ac:dyDescent="0.25">
      <c r="A173" s="65" t="s">
        <v>28</v>
      </c>
      <c r="B173" s="46">
        <f t="shared" si="16"/>
        <v>105.73</v>
      </c>
      <c r="C173" s="46">
        <f t="shared" si="16"/>
        <v>103.3</v>
      </c>
      <c r="D173" s="46">
        <f t="shared" si="16"/>
        <v>103.65</v>
      </c>
      <c r="E173" s="46">
        <f t="shared" si="16"/>
        <v>106.18</v>
      </c>
      <c r="F173" s="46">
        <f t="shared" si="16"/>
        <v>0</v>
      </c>
      <c r="G173" s="46">
        <f t="shared" si="16"/>
        <v>0</v>
      </c>
      <c r="H173" s="46">
        <f t="shared" si="16"/>
        <v>0</v>
      </c>
      <c r="I173" s="46">
        <f t="shared" si="16"/>
        <v>0</v>
      </c>
      <c r="J173" s="46">
        <f t="shared" si="16"/>
        <v>0</v>
      </c>
      <c r="K173" s="46">
        <f t="shared" si="16"/>
        <v>0</v>
      </c>
      <c r="L173" s="46">
        <f t="shared" si="16"/>
        <v>0</v>
      </c>
      <c r="M173" s="46">
        <f t="shared" si="16"/>
        <v>0</v>
      </c>
      <c r="N173" s="46">
        <f t="shared" si="16"/>
        <v>0</v>
      </c>
      <c r="O173" s="46">
        <f t="shared" si="16"/>
        <v>0</v>
      </c>
      <c r="P173" s="46">
        <f t="shared" si="16"/>
        <v>0</v>
      </c>
      <c r="Q173" s="46">
        <f t="shared" si="16"/>
        <v>0</v>
      </c>
      <c r="R173" s="46">
        <f t="shared" si="16"/>
        <v>0</v>
      </c>
      <c r="S173" s="46">
        <f t="shared" si="16"/>
        <v>0</v>
      </c>
      <c r="T173" s="46">
        <f t="shared" si="16"/>
        <v>0</v>
      </c>
      <c r="U173" s="46">
        <f t="shared" si="16"/>
        <v>0</v>
      </c>
      <c r="V173" s="46">
        <f t="shared" si="16"/>
        <v>0</v>
      </c>
      <c r="W173" s="46">
        <f t="shared" si="16"/>
        <v>0</v>
      </c>
      <c r="X173" s="46">
        <f t="shared" si="16"/>
        <v>0</v>
      </c>
      <c r="Y173" s="46">
        <f t="shared" si="16"/>
        <v>0</v>
      </c>
      <c r="Z173" s="46">
        <f t="shared" si="16"/>
        <v>0</v>
      </c>
      <c r="AA173" s="46">
        <f t="shared" si="16"/>
        <v>0</v>
      </c>
      <c r="AB173" s="46">
        <f t="shared" si="16"/>
        <v>0</v>
      </c>
      <c r="AC173" s="46">
        <f t="shared" si="16"/>
        <v>0</v>
      </c>
      <c r="AD173" s="46">
        <f t="shared" si="16"/>
        <v>0</v>
      </c>
      <c r="AE173" s="46">
        <f t="shared" si="16"/>
        <v>0</v>
      </c>
      <c r="AF173" s="46">
        <f t="shared" si="16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7">C112</f>
        <v>82049</v>
      </c>
      <c r="D179" s="55">
        <f t="shared" si="17"/>
        <v>82049</v>
      </c>
      <c r="E179" s="55">
        <f t="shared" si="17"/>
        <v>82049</v>
      </c>
      <c r="F179" s="55">
        <f t="shared" si="17"/>
        <v>82049</v>
      </c>
      <c r="G179" s="55">
        <f t="shared" si="17"/>
        <v>82049</v>
      </c>
      <c r="H179" s="55">
        <f t="shared" si="17"/>
        <v>82049</v>
      </c>
      <c r="I179" s="55">
        <f t="shared" si="17"/>
        <v>79988.97</v>
      </c>
      <c r="J179" s="55">
        <f t="shared" si="17"/>
        <v>50427.83</v>
      </c>
      <c r="K179" s="55">
        <f t="shared" si="17"/>
        <v>36820.32</v>
      </c>
      <c r="L179" s="55">
        <f t="shared" si="17"/>
        <v>28996</v>
      </c>
      <c r="M179" s="55">
        <f t="shared" si="17"/>
        <v>28996</v>
      </c>
      <c r="N179" s="55">
        <f t="shared" si="17"/>
        <v>28996</v>
      </c>
      <c r="O179" s="55">
        <f t="shared" si="17"/>
        <v>28996</v>
      </c>
      <c r="P179" s="55">
        <f t="shared" si="17"/>
        <v>28996</v>
      </c>
      <c r="Q179" s="55">
        <f t="shared" si="17"/>
        <v>28996</v>
      </c>
      <c r="R179" s="55">
        <f t="shared" si="17"/>
        <v>28996</v>
      </c>
      <c r="S179" s="55">
        <f t="shared" si="17"/>
        <v>28996</v>
      </c>
      <c r="T179" s="55">
        <f t="shared" si="17"/>
        <v>28996</v>
      </c>
      <c r="U179" s="55">
        <f t="shared" si="17"/>
        <v>28996</v>
      </c>
      <c r="V179" s="55">
        <f t="shared" si="17"/>
        <v>28996</v>
      </c>
      <c r="W179" s="55">
        <f t="shared" si="17"/>
        <v>28996</v>
      </c>
      <c r="X179" s="55">
        <f t="shared" si="17"/>
        <v>28996</v>
      </c>
      <c r="Y179" s="55">
        <f t="shared" si="17"/>
        <v>28996</v>
      </c>
      <c r="Z179" s="55">
        <f t="shared" si="17"/>
        <v>28996</v>
      </c>
      <c r="AA179" s="55">
        <f t="shared" si="17"/>
        <v>28996</v>
      </c>
      <c r="AB179" s="55">
        <f t="shared" si="17"/>
        <v>28996</v>
      </c>
      <c r="AC179" s="55">
        <f t="shared" si="17"/>
        <v>28996</v>
      </c>
      <c r="AD179" s="55">
        <f t="shared" si="17"/>
        <v>28996</v>
      </c>
      <c r="AE179" s="55">
        <f t="shared" si="17"/>
        <v>28996</v>
      </c>
      <c r="AF179" s="55">
        <f t="shared" si="17"/>
        <v>28996</v>
      </c>
    </row>
    <row r="180" spans="1:32" x14ac:dyDescent="0.25">
      <c r="A180" s="67" t="s">
        <v>42</v>
      </c>
      <c r="B180" s="56">
        <f t="shared" ref="B180:V180" si="18">B113</f>
        <v>73844.100000000006</v>
      </c>
      <c r="C180" s="56">
        <f t="shared" si="18"/>
        <v>73844.100000000006</v>
      </c>
      <c r="D180" s="56">
        <f t="shared" si="18"/>
        <v>73844.100000000006</v>
      </c>
      <c r="E180" s="56">
        <f t="shared" si="18"/>
        <v>73844.100000000006</v>
      </c>
      <c r="F180" s="56">
        <f t="shared" si="18"/>
        <v>73844.100000000006</v>
      </c>
      <c r="G180" s="56">
        <f t="shared" si="18"/>
        <v>73844.100000000006</v>
      </c>
      <c r="H180" s="56">
        <f t="shared" si="18"/>
        <v>73844.100000000006</v>
      </c>
      <c r="I180" s="56">
        <f t="shared" si="18"/>
        <v>71990.073000000004</v>
      </c>
      <c r="J180" s="56">
        <f t="shared" si="18"/>
        <v>45385.047000000006</v>
      </c>
      <c r="K180" s="56">
        <f t="shared" si="18"/>
        <v>33138.288</v>
      </c>
      <c r="L180" s="56">
        <f t="shared" si="18"/>
        <v>26096.400000000001</v>
      </c>
      <c r="M180" s="56">
        <f t="shared" si="18"/>
        <v>26096.400000000001</v>
      </c>
      <c r="N180" s="56">
        <f t="shared" si="18"/>
        <v>26096.400000000001</v>
      </c>
      <c r="O180" s="56">
        <f t="shared" si="18"/>
        <v>26096.400000000001</v>
      </c>
      <c r="P180" s="56">
        <f t="shared" si="18"/>
        <v>26096.400000000001</v>
      </c>
      <c r="Q180" s="56">
        <f t="shared" si="18"/>
        <v>26096.400000000001</v>
      </c>
      <c r="R180" s="56">
        <f t="shared" si="18"/>
        <v>26096.400000000001</v>
      </c>
      <c r="S180" s="56">
        <f t="shared" si="18"/>
        <v>26096.400000000001</v>
      </c>
      <c r="T180" s="56">
        <f t="shared" si="18"/>
        <v>26096.400000000001</v>
      </c>
      <c r="U180" s="56">
        <f t="shared" si="18"/>
        <v>26096.400000000001</v>
      </c>
      <c r="V180" s="56">
        <f t="shared" si="18"/>
        <v>26096.400000000001</v>
      </c>
      <c r="W180" s="56">
        <f t="shared" si="17"/>
        <v>26096.400000000001</v>
      </c>
      <c r="X180" s="56">
        <f t="shared" si="17"/>
        <v>26096.400000000001</v>
      </c>
      <c r="Y180" s="56">
        <f t="shared" si="17"/>
        <v>26096.400000000001</v>
      </c>
      <c r="Z180" s="56">
        <f t="shared" si="17"/>
        <v>26096.400000000001</v>
      </c>
      <c r="AA180" s="56">
        <f t="shared" si="17"/>
        <v>26096.400000000001</v>
      </c>
      <c r="AB180" s="56">
        <f t="shared" si="17"/>
        <v>26096.400000000001</v>
      </c>
      <c r="AC180" s="56">
        <f t="shared" si="17"/>
        <v>26096.400000000001</v>
      </c>
      <c r="AD180" s="56">
        <f t="shared" si="17"/>
        <v>26096.400000000001</v>
      </c>
      <c r="AE180" s="56">
        <f t="shared" si="17"/>
        <v>26096.400000000001</v>
      </c>
      <c r="AF180" s="56">
        <f t="shared" si="17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9">E64</f>
        <v>0.5</v>
      </c>
      <c r="F198" s="58">
        <f t="shared" si="19"/>
        <v>0.5</v>
      </c>
      <c r="G198" s="58">
        <f t="shared" si="19"/>
        <v>0.5</v>
      </c>
      <c r="H198" s="58">
        <f t="shared" si="19"/>
        <v>0</v>
      </c>
      <c r="I198" s="58">
        <f t="shared" si="19"/>
        <v>0</v>
      </c>
      <c r="J198" s="58">
        <f t="shared" si="19"/>
        <v>0</v>
      </c>
      <c r="K198" s="58">
        <f t="shared" si="19"/>
        <v>0</v>
      </c>
      <c r="L198" s="58">
        <f t="shared" si="19"/>
        <v>0</v>
      </c>
      <c r="M198" s="58">
        <f t="shared" si="19"/>
        <v>0</v>
      </c>
      <c r="N198" s="58">
        <f t="shared" si="19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9"/>
        <v>1</v>
      </c>
      <c r="F199" s="44" t="b">
        <f t="shared" si="19"/>
        <v>1</v>
      </c>
      <c r="G199" s="44" t="b">
        <f t="shared" si="19"/>
        <v>1</v>
      </c>
      <c r="H199" s="44">
        <f t="shared" si="19"/>
        <v>0</v>
      </c>
      <c r="I199" s="44">
        <f t="shared" si="19"/>
        <v>0</v>
      </c>
      <c r="J199" s="44">
        <f t="shared" si="19"/>
        <v>0</v>
      </c>
      <c r="K199" s="44">
        <f t="shared" si="19"/>
        <v>0</v>
      </c>
      <c r="L199" s="44">
        <f t="shared" si="19"/>
        <v>0</v>
      </c>
      <c r="M199" s="44">
        <f t="shared" si="19"/>
        <v>0</v>
      </c>
      <c r="N199" s="44">
        <f t="shared" si="19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0">E70</f>
        <v>0.5</v>
      </c>
      <c r="F204" s="58">
        <f t="shared" si="20"/>
        <v>0.5</v>
      </c>
      <c r="G204" s="58">
        <f t="shared" si="20"/>
        <v>0.5</v>
      </c>
      <c r="H204" s="58">
        <f t="shared" si="20"/>
        <v>0</v>
      </c>
      <c r="I204" s="58">
        <f t="shared" si="20"/>
        <v>0</v>
      </c>
      <c r="J204" s="58">
        <f t="shared" si="20"/>
        <v>0</v>
      </c>
      <c r="K204" s="58">
        <f t="shared" si="20"/>
        <v>0</v>
      </c>
      <c r="L204" s="58">
        <f t="shared" si="20"/>
        <v>0</v>
      </c>
      <c r="M204" s="58">
        <f t="shared" si="20"/>
        <v>0</v>
      </c>
      <c r="N204" s="58">
        <f t="shared" si="20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0"/>
        <v>1</v>
      </c>
      <c r="F205" s="59" t="b">
        <f t="shared" si="20"/>
        <v>1</v>
      </c>
      <c r="G205" s="59" t="b">
        <f t="shared" si="20"/>
        <v>1</v>
      </c>
      <c r="H205" s="59">
        <f t="shared" si="20"/>
        <v>0</v>
      </c>
      <c r="I205" s="59">
        <f t="shared" si="20"/>
        <v>0</v>
      </c>
      <c r="J205" s="59">
        <f t="shared" si="20"/>
        <v>0</v>
      </c>
      <c r="K205" s="59">
        <f t="shared" si="20"/>
        <v>0</v>
      </c>
      <c r="L205" s="59">
        <f t="shared" si="20"/>
        <v>0</v>
      </c>
      <c r="M205" s="59">
        <f t="shared" si="20"/>
        <v>0</v>
      </c>
      <c r="N205" s="59">
        <f t="shared" si="20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scen_alternative_0</vt:lpstr>
      <vt:lpstr>scen_2_1</vt:lpstr>
      <vt:lpstr>scen_2_2</vt:lpstr>
      <vt:lpstr>scen_2_3</vt:lpstr>
      <vt:lpstr>scen_2_4</vt:lpstr>
      <vt:lpstr>scen_2_5</vt:lpstr>
      <vt:lpstr>scen_2_6</vt:lpstr>
      <vt:lpstr>scen_2_7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2025-10-02T20:50:32Z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