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cafedev2\CAFE Model Runs\(2025) NPRM-LD-2027-2031\sensitivity_analysis\2025-08-25\input\"/>
    </mc:Choice>
  </mc:AlternateContent>
  <xr:revisionPtr revIDLastSave="0" documentId="13_ncr:1_{673B87CD-890F-475D-86B6-99D78A45E2A7}" xr6:coauthVersionLast="47" xr6:coauthVersionMax="47" xr10:uidLastSave="{00000000-0000-0000-0000-000000000000}"/>
  <bookViews>
    <workbookView xWindow="34455" yWindow="1230" windowWidth="24015" windowHeight="17385" tabRatio="844" activeTab="3" xr2:uid="{00000000-000D-0000-FFFF-FFFF00000000}"/>
  </bookViews>
  <sheets>
    <sheet name="scen_alternative_0" sheetId="58" r:id="rId1"/>
    <sheet name="scen_1" sheetId="132" r:id="rId2"/>
    <sheet name="scen_2" sheetId="139" r:id="rId3"/>
    <sheet name="scen_3" sheetId="140" r:id="rId4"/>
  </sheets>
  <calcPr calcId="191029" iterate="1" iterateDelta="1.0000000000000001E-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8" i="58" l="1"/>
  <c r="G78" i="58"/>
  <c r="G77" i="58"/>
  <c r="H77" i="58" s="1"/>
  <c r="G9" i="58"/>
  <c r="H9" i="58" s="1"/>
  <c r="G8" i="58"/>
  <c r="H8" i="58" s="1"/>
  <c r="G11" i="58"/>
  <c r="H11" i="58" s="1"/>
  <c r="G10" i="58"/>
  <c r="H10" i="58" s="1"/>
  <c r="K80" i="140" l="1"/>
  <c r="L80" i="140" s="1"/>
  <c r="M80" i="140" s="1"/>
  <c r="K79" i="140"/>
  <c r="L79" i="140" s="1"/>
  <c r="M79" i="140" s="1"/>
  <c r="K78" i="140"/>
  <c r="L78" i="140" s="1"/>
  <c r="M78" i="140" s="1"/>
  <c r="K77" i="140"/>
  <c r="L77" i="140" s="1"/>
  <c r="M77" i="140" s="1"/>
  <c r="L11" i="140"/>
  <c r="M11" i="140" s="1"/>
  <c r="K11" i="140"/>
  <c r="K10" i="140"/>
  <c r="L10" i="140" s="1"/>
  <c r="M10" i="140" s="1"/>
  <c r="K9" i="140"/>
  <c r="L9" i="140" s="1"/>
  <c r="M9" i="140" s="1"/>
  <c r="K8" i="140"/>
  <c r="L8" i="140" s="1"/>
  <c r="M8" i="140" s="1"/>
  <c r="A1" i="140"/>
  <c r="K80" i="139"/>
  <c r="L80" i="139" s="1"/>
  <c r="M80" i="139" s="1"/>
  <c r="K79" i="139"/>
  <c r="L79" i="139" s="1"/>
  <c r="M79" i="139" s="1"/>
  <c r="K78" i="139"/>
  <c r="L78" i="139" s="1"/>
  <c r="M78" i="139" s="1"/>
  <c r="K77" i="139"/>
  <c r="L77" i="139" s="1"/>
  <c r="M77" i="139" s="1"/>
  <c r="K11" i="139"/>
  <c r="L11" i="139" s="1"/>
  <c r="M11" i="139" s="1"/>
  <c r="K10" i="139"/>
  <c r="L10" i="139" s="1"/>
  <c r="M10" i="139" s="1"/>
  <c r="K9" i="139"/>
  <c r="L9" i="139" s="1"/>
  <c r="M9" i="139" s="1"/>
  <c r="K8" i="139"/>
  <c r="L8" i="139" s="1"/>
  <c r="M8" i="139" s="1"/>
  <c r="A1" i="139"/>
  <c r="K80" i="132"/>
  <c r="L80" i="132" s="1"/>
  <c r="M80" i="132" s="1"/>
  <c r="K79" i="132"/>
  <c r="L79" i="132" s="1"/>
  <c r="M79" i="132" s="1"/>
  <c r="K78" i="132"/>
  <c r="L78" i="132" s="1"/>
  <c r="M78" i="132" s="1"/>
  <c r="K77" i="132"/>
  <c r="L77" i="132" s="1"/>
  <c r="M77" i="132" s="1"/>
  <c r="K11" i="132"/>
  <c r="L11" i="132" s="1"/>
  <c r="M11" i="132" s="1"/>
  <c r="K10" i="132"/>
  <c r="L10" i="132" s="1"/>
  <c r="M10" i="132" s="1"/>
  <c r="K9" i="132"/>
  <c r="L9" i="132" s="1"/>
  <c r="M9" i="132" s="1"/>
  <c r="K8" i="132"/>
  <c r="L8" i="132" s="1"/>
  <c r="M8" i="132" s="1"/>
  <c r="A1" i="132"/>
  <c r="F38" i="58"/>
  <c r="G38" i="58"/>
  <c r="H38" i="58"/>
  <c r="I38" i="58"/>
  <c r="I39" i="58" s="1"/>
  <c r="J38" i="58"/>
  <c r="J39" i="58" s="1"/>
  <c r="K38" i="58"/>
  <c r="K39" i="58" s="1"/>
  <c r="L38" i="58"/>
  <c r="M38" i="58"/>
  <c r="N38" i="58"/>
  <c r="O38" i="58"/>
  <c r="P38" i="58"/>
  <c r="Q38" i="58"/>
  <c r="Q39" i="58" s="1"/>
  <c r="R38" i="58"/>
  <c r="S38" i="58"/>
  <c r="T38" i="58"/>
  <c r="U38" i="58"/>
  <c r="U39" i="58" s="1"/>
  <c r="V38" i="58"/>
  <c r="V39" i="58" s="1"/>
  <c r="W38" i="58"/>
  <c r="W39" i="58" s="1"/>
  <c r="X38" i="58"/>
  <c r="Y38" i="58"/>
  <c r="Z38" i="58"/>
  <c r="AA38" i="58"/>
  <c r="AB38" i="58"/>
  <c r="AC38" i="58"/>
  <c r="AC39" i="58" s="1"/>
  <c r="AD38" i="58"/>
  <c r="AE38" i="58"/>
  <c r="AF38" i="58"/>
  <c r="F39" i="58"/>
  <c r="G39" i="58"/>
  <c r="H39" i="58"/>
  <c r="L39" i="58"/>
  <c r="M39" i="58"/>
  <c r="N39" i="58"/>
  <c r="O39" i="58"/>
  <c r="P39" i="58"/>
  <c r="R39" i="58"/>
  <c r="S39" i="58"/>
  <c r="T39" i="58"/>
  <c r="X39" i="58"/>
  <c r="Y39" i="58"/>
  <c r="Z39" i="58"/>
  <c r="AA39" i="58"/>
  <c r="AB39" i="58"/>
  <c r="AD39" i="58"/>
  <c r="AE39" i="58"/>
  <c r="AF39" i="58"/>
  <c r="H205" i="140" l="1"/>
  <c r="G205" i="140"/>
  <c r="F205" i="140"/>
  <c r="E205" i="140"/>
  <c r="N204" i="140"/>
  <c r="F204" i="140"/>
  <c r="E204" i="140"/>
  <c r="N203" i="140"/>
  <c r="M203" i="140"/>
  <c r="L203" i="140"/>
  <c r="K203" i="140"/>
  <c r="J203" i="140"/>
  <c r="I203" i="140"/>
  <c r="H203" i="140"/>
  <c r="G203" i="140"/>
  <c r="F203" i="140"/>
  <c r="E203" i="140"/>
  <c r="N202" i="140"/>
  <c r="M202" i="140"/>
  <c r="L202" i="140"/>
  <c r="K202" i="140"/>
  <c r="J202" i="140"/>
  <c r="I202" i="140"/>
  <c r="H202" i="140"/>
  <c r="G202" i="140"/>
  <c r="F202" i="140"/>
  <c r="E202" i="140"/>
  <c r="N201" i="140"/>
  <c r="M201" i="140"/>
  <c r="L201" i="140"/>
  <c r="K201" i="140"/>
  <c r="J201" i="140"/>
  <c r="I201" i="140"/>
  <c r="H201" i="140"/>
  <c r="G201" i="140"/>
  <c r="F201" i="140"/>
  <c r="E201" i="140"/>
  <c r="J199" i="140"/>
  <c r="I199" i="140"/>
  <c r="H199" i="140"/>
  <c r="G199" i="140"/>
  <c r="F199" i="140"/>
  <c r="H198" i="140"/>
  <c r="G198" i="140"/>
  <c r="F198" i="140"/>
  <c r="E198" i="140"/>
  <c r="N197" i="140"/>
  <c r="M197" i="140"/>
  <c r="L197" i="140"/>
  <c r="K197" i="140"/>
  <c r="J197" i="140"/>
  <c r="I197" i="140"/>
  <c r="H197" i="140"/>
  <c r="G197" i="140"/>
  <c r="F197" i="140"/>
  <c r="E197" i="140"/>
  <c r="N196" i="140"/>
  <c r="M196" i="140"/>
  <c r="L196" i="140"/>
  <c r="K196" i="140"/>
  <c r="J196" i="140"/>
  <c r="I196" i="140"/>
  <c r="H196" i="140"/>
  <c r="G196" i="140"/>
  <c r="F196" i="140"/>
  <c r="E196" i="140"/>
  <c r="N195" i="140"/>
  <c r="M195" i="140"/>
  <c r="L195" i="140"/>
  <c r="K195" i="140"/>
  <c r="J195" i="140"/>
  <c r="I195" i="140"/>
  <c r="H195" i="140"/>
  <c r="G195" i="140"/>
  <c r="F195" i="140"/>
  <c r="E195" i="140"/>
  <c r="B180" i="140"/>
  <c r="U179" i="140"/>
  <c r="E179" i="140"/>
  <c r="S171" i="140"/>
  <c r="G138" i="140"/>
  <c r="F138" i="140"/>
  <c r="F137" i="140"/>
  <c r="E137" i="140"/>
  <c r="G136" i="140"/>
  <c r="F136" i="140"/>
  <c r="E136" i="140"/>
  <c r="G135" i="140"/>
  <c r="F135" i="140"/>
  <c r="E135" i="140"/>
  <c r="G134" i="140"/>
  <c r="F134" i="140"/>
  <c r="E134" i="140"/>
  <c r="G131" i="140"/>
  <c r="F131" i="140"/>
  <c r="G130" i="140"/>
  <c r="F130" i="140"/>
  <c r="E130" i="140"/>
  <c r="G129" i="140"/>
  <c r="F129" i="140"/>
  <c r="E129" i="140"/>
  <c r="G128" i="140"/>
  <c r="F128" i="140"/>
  <c r="E128" i="140"/>
  <c r="I126" i="140"/>
  <c r="H126" i="140"/>
  <c r="G126" i="140"/>
  <c r="F126" i="140"/>
  <c r="E126" i="140"/>
  <c r="D126" i="140"/>
  <c r="C126" i="140"/>
  <c r="B126" i="140"/>
  <c r="I124" i="140"/>
  <c r="H124" i="140"/>
  <c r="G124" i="140"/>
  <c r="F124" i="140"/>
  <c r="E124" i="140"/>
  <c r="D124" i="140"/>
  <c r="C124" i="140"/>
  <c r="B124" i="140"/>
  <c r="I117" i="140"/>
  <c r="H117" i="140"/>
  <c r="G117" i="140"/>
  <c r="F117" i="140"/>
  <c r="E117" i="140"/>
  <c r="D117" i="140"/>
  <c r="C117" i="140"/>
  <c r="B117" i="140"/>
  <c r="I116" i="140"/>
  <c r="H116" i="140"/>
  <c r="G116" i="140"/>
  <c r="F116" i="140"/>
  <c r="E116" i="140"/>
  <c r="D116" i="140"/>
  <c r="C116" i="140"/>
  <c r="B116" i="140"/>
  <c r="I115" i="140"/>
  <c r="H115" i="140"/>
  <c r="G115" i="140"/>
  <c r="F115" i="140"/>
  <c r="E115" i="140"/>
  <c r="D115" i="140"/>
  <c r="C115" i="140"/>
  <c r="B115" i="140"/>
  <c r="I114" i="140"/>
  <c r="H114" i="140"/>
  <c r="G114" i="140"/>
  <c r="F114" i="140"/>
  <c r="E114" i="140"/>
  <c r="D114" i="140"/>
  <c r="C114" i="140"/>
  <c r="B114" i="140"/>
  <c r="O113" i="140"/>
  <c r="O180" i="140" s="1"/>
  <c r="M113" i="140"/>
  <c r="M180" i="140" s="1"/>
  <c r="B113" i="140"/>
  <c r="AF112" i="140"/>
  <c r="AF179" i="140" s="1"/>
  <c r="AE112" i="140"/>
  <c r="AE179" i="140" s="1"/>
  <c r="U112" i="140"/>
  <c r="T112" i="140"/>
  <c r="T179" i="140" s="1"/>
  <c r="S112" i="140"/>
  <c r="S179" i="140" s="1"/>
  <c r="I112" i="140"/>
  <c r="I179" i="140" s="1"/>
  <c r="H112" i="140"/>
  <c r="H179" i="140" s="1"/>
  <c r="G112" i="140"/>
  <c r="G179" i="140" s="1"/>
  <c r="F112" i="140"/>
  <c r="F179" i="140" s="1"/>
  <c r="E112" i="140"/>
  <c r="D112" i="140"/>
  <c r="D179" i="140" s="1"/>
  <c r="C112" i="140"/>
  <c r="C179" i="140" s="1"/>
  <c r="B112" i="140"/>
  <c r="B179" i="140" s="1"/>
  <c r="E104" i="140"/>
  <c r="C80" i="140"/>
  <c r="B80" i="140"/>
  <c r="C79" i="140"/>
  <c r="B79" i="140"/>
  <c r="C78" i="140"/>
  <c r="B78" i="140"/>
  <c r="C77" i="140"/>
  <c r="B77" i="140"/>
  <c r="H76" i="140"/>
  <c r="G76" i="140"/>
  <c r="F76" i="140"/>
  <c r="E76" i="140"/>
  <c r="D76" i="140"/>
  <c r="C76" i="140"/>
  <c r="B76" i="140"/>
  <c r="N205" i="140"/>
  <c r="M205" i="140"/>
  <c r="L205" i="140"/>
  <c r="I205" i="140"/>
  <c r="G71" i="140"/>
  <c r="F71" i="140"/>
  <c r="E71" i="140"/>
  <c r="E138" i="140" s="1"/>
  <c r="L204" i="140"/>
  <c r="K204" i="140"/>
  <c r="J204" i="140"/>
  <c r="G70" i="140"/>
  <c r="G204" i="140" s="1"/>
  <c r="F70" i="140"/>
  <c r="E70" i="140"/>
  <c r="G69" i="140"/>
  <c r="F69" i="140"/>
  <c r="E69" i="140"/>
  <c r="G68" i="140"/>
  <c r="F68" i="140"/>
  <c r="E68" i="140"/>
  <c r="G67" i="140"/>
  <c r="F67" i="140"/>
  <c r="E67" i="140"/>
  <c r="N199" i="140"/>
  <c r="K199" i="140"/>
  <c r="G65" i="140"/>
  <c r="G132" i="140" s="1"/>
  <c r="F65" i="140"/>
  <c r="F132" i="140" s="1"/>
  <c r="E65" i="140"/>
  <c r="E132" i="140" s="1"/>
  <c r="N198" i="140"/>
  <c r="M198" i="140"/>
  <c r="L198" i="140"/>
  <c r="I198" i="140"/>
  <c r="G64" i="140"/>
  <c r="F64" i="140"/>
  <c r="E64" i="140"/>
  <c r="E131" i="140" s="1"/>
  <c r="G63" i="140"/>
  <c r="F63" i="140"/>
  <c r="E63" i="140"/>
  <c r="G62" i="140"/>
  <c r="F62" i="140"/>
  <c r="E62" i="140"/>
  <c r="G61" i="140"/>
  <c r="F61" i="140"/>
  <c r="E61" i="140"/>
  <c r="I59" i="140"/>
  <c r="H59" i="140"/>
  <c r="G59" i="140"/>
  <c r="F59" i="140"/>
  <c r="E59" i="140"/>
  <c r="D59" i="140"/>
  <c r="C59" i="140"/>
  <c r="B59" i="140"/>
  <c r="I57" i="140"/>
  <c r="H57" i="140"/>
  <c r="G57" i="140"/>
  <c r="F57" i="140"/>
  <c r="E57" i="140"/>
  <c r="D57" i="140"/>
  <c r="C57" i="140"/>
  <c r="B57" i="140"/>
  <c r="I50" i="140"/>
  <c r="H50" i="140"/>
  <c r="G50" i="140"/>
  <c r="F50" i="140"/>
  <c r="E50" i="140"/>
  <c r="D50" i="140"/>
  <c r="C50" i="140"/>
  <c r="B50" i="140"/>
  <c r="I49" i="140"/>
  <c r="H49" i="140"/>
  <c r="G49" i="140"/>
  <c r="F49" i="140"/>
  <c r="E49" i="140"/>
  <c r="D49" i="140"/>
  <c r="C49" i="140"/>
  <c r="B49" i="140"/>
  <c r="I48" i="140"/>
  <c r="H48" i="140"/>
  <c r="G48" i="140"/>
  <c r="F48" i="140"/>
  <c r="E48" i="140"/>
  <c r="D48" i="140"/>
  <c r="C48" i="140"/>
  <c r="B48" i="140"/>
  <c r="I47" i="140"/>
  <c r="H47" i="140"/>
  <c r="G47" i="140"/>
  <c r="F47" i="140"/>
  <c r="E47" i="140"/>
  <c r="D47" i="140"/>
  <c r="C47" i="140"/>
  <c r="B47" i="140"/>
  <c r="AF46" i="140"/>
  <c r="AF113" i="140" s="1"/>
  <c r="AF180" i="140" s="1"/>
  <c r="AE46" i="140"/>
  <c r="AE113" i="140" s="1"/>
  <c r="AE180" i="140" s="1"/>
  <c r="AD46" i="140"/>
  <c r="AD113" i="140" s="1"/>
  <c r="AD180" i="140" s="1"/>
  <c r="AC46" i="140"/>
  <c r="AC113" i="140" s="1"/>
  <c r="AC180" i="140" s="1"/>
  <c r="AB46" i="140"/>
  <c r="AB113" i="140" s="1"/>
  <c r="AB180" i="140" s="1"/>
  <c r="AA46" i="140"/>
  <c r="AA113" i="140" s="1"/>
  <c r="AA180" i="140" s="1"/>
  <c r="T46" i="140"/>
  <c r="T113" i="140" s="1"/>
  <c r="T180" i="140" s="1"/>
  <c r="S46" i="140"/>
  <c r="S113" i="140" s="1"/>
  <c r="S180" i="140" s="1"/>
  <c r="R46" i="140"/>
  <c r="R113" i="140" s="1"/>
  <c r="R180" i="140" s="1"/>
  <c r="Q46" i="140"/>
  <c r="Q113" i="140" s="1"/>
  <c r="Q180" i="140" s="1"/>
  <c r="P46" i="140"/>
  <c r="P113" i="140" s="1"/>
  <c r="P180" i="140" s="1"/>
  <c r="O46" i="140"/>
  <c r="H46" i="140"/>
  <c r="H113" i="140" s="1"/>
  <c r="H180" i="140" s="1"/>
  <c r="G46" i="140"/>
  <c r="G113" i="140" s="1"/>
  <c r="G180" i="140" s="1"/>
  <c r="F46" i="140"/>
  <c r="F113" i="140" s="1"/>
  <c r="F180" i="140" s="1"/>
  <c r="E46" i="140"/>
  <c r="E113" i="140" s="1"/>
  <c r="E180" i="140" s="1"/>
  <c r="D46" i="140"/>
  <c r="D113" i="140" s="1"/>
  <c r="D180" i="140" s="1"/>
  <c r="C46" i="140"/>
  <c r="C113" i="140" s="1"/>
  <c r="C180" i="140" s="1"/>
  <c r="B46" i="140"/>
  <c r="AF45" i="140"/>
  <c r="AE45" i="140"/>
  <c r="AD45" i="140"/>
  <c r="AD112" i="140" s="1"/>
  <c r="AD179" i="140" s="1"/>
  <c r="AC45" i="140"/>
  <c r="AC112" i="140" s="1"/>
  <c r="AC179" i="140" s="1"/>
  <c r="AB45" i="140"/>
  <c r="AB112" i="140" s="1"/>
  <c r="AB179" i="140" s="1"/>
  <c r="AA45" i="140"/>
  <c r="AA112" i="140" s="1"/>
  <c r="AA179" i="140" s="1"/>
  <c r="Z45" i="140"/>
  <c r="Z112" i="140" s="1"/>
  <c r="Z179" i="140" s="1"/>
  <c r="Y45" i="140"/>
  <c r="Y46" i="140" s="1"/>
  <c r="Y113" i="140" s="1"/>
  <c r="Y180" i="140" s="1"/>
  <c r="X45" i="140"/>
  <c r="W45" i="140"/>
  <c r="V45" i="140"/>
  <c r="V46" i="140" s="1"/>
  <c r="V113" i="140" s="1"/>
  <c r="V180" i="140" s="1"/>
  <c r="U45" i="140"/>
  <c r="U46" i="140" s="1"/>
  <c r="U113" i="140" s="1"/>
  <c r="U180" i="140" s="1"/>
  <c r="T45" i="140"/>
  <c r="S45" i="140"/>
  <c r="R45" i="140"/>
  <c r="R112" i="140" s="1"/>
  <c r="R179" i="140" s="1"/>
  <c r="Q45" i="140"/>
  <c r="Q112" i="140" s="1"/>
  <c r="Q179" i="140" s="1"/>
  <c r="P45" i="140"/>
  <c r="P112" i="140" s="1"/>
  <c r="P179" i="140" s="1"/>
  <c r="O45" i="140"/>
  <c r="O112" i="140" s="1"/>
  <c r="O179" i="140" s="1"/>
  <c r="N45" i="140"/>
  <c r="N112" i="140" s="1"/>
  <c r="N179" i="140" s="1"/>
  <c r="M45" i="140"/>
  <c r="M46" i="140" s="1"/>
  <c r="L45" i="140"/>
  <c r="K45" i="140"/>
  <c r="J45" i="140"/>
  <c r="J46" i="140" s="1"/>
  <c r="J113" i="140" s="1"/>
  <c r="J180" i="140" s="1"/>
  <c r="I45" i="140"/>
  <c r="I46" i="140" s="1"/>
  <c r="I113" i="140" s="1"/>
  <c r="I180" i="140" s="1"/>
  <c r="AF38" i="140"/>
  <c r="AF105" i="140" s="1"/>
  <c r="T38" i="140"/>
  <c r="T105" i="140" s="1"/>
  <c r="R38" i="140"/>
  <c r="Q38" i="140"/>
  <c r="H38" i="140"/>
  <c r="H105" i="140" s="1"/>
  <c r="E38" i="140"/>
  <c r="AF37" i="140"/>
  <c r="AF171" i="140" s="1"/>
  <c r="AE37" i="140"/>
  <c r="AE104" i="140" s="1"/>
  <c r="AD37" i="140"/>
  <c r="AD38" i="140" s="1"/>
  <c r="AC37" i="140"/>
  <c r="AC171" i="140" s="1"/>
  <c r="AB37" i="140"/>
  <c r="AB171" i="140" s="1"/>
  <c r="AA37" i="140"/>
  <c r="AA104" i="140" s="1"/>
  <c r="Z37" i="140"/>
  <c r="Y37" i="140"/>
  <c r="X37" i="140"/>
  <c r="W37" i="140"/>
  <c r="W104" i="140" s="1"/>
  <c r="V37" i="140"/>
  <c r="V104" i="140" s="1"/>
  <c r="U37" i="140"/>
  <c r="U104" i="140" s="1"/>
  <c r="T37" i="140"/>
  <c r="T104" i="140" s="1"/>
  <c r="S37" i="140"/>
  <c r="S104" i="140" s="1"/>
  <c r="R37" i="140"/>
  <c r="R171" i="140" s="1"/>
  <c r="Q37" i="140"/>
  <c r="Q171" i="140" s="1"/>
  <c r="P37" i="140"/>
  <c r="P171" i="140" s="1"/>
  <c r="O37" i="140"/>
  <c r="O104" i="140" s="1"/>
  <c r="N37" i="140"/>
  <c r="M37" i="140"/>
  <c r="L37" i="140"/>
  <c r="K37" i="140"/>
  <c r="K104" i="140" s="1"/>
  <c r="J37" i="140"/>
  <c r="J104" i="140" s="1"/>
  <c r="I37" i="140"/>
  <c r="I38" i="140" s="1"/>
  <c r="I172" i="140" s="1"/>
  <c r="H37" i="140"/>
  <c r="H171" i="140" s="1"/>
  <c r="G37" i="140"/>
  <c r="G38" i="140" s="1"/>
  <c r="F37" i="140"/>
  <c r="F38" i="140" s="1"/>
  <c r="E37" i="140"/>
  <c r="E171" i="140" s="1"/>
  <c r="D37" i="140"/>
  <c r="D171" i="140" s="1"/>
  <c r="C37" i="140"/>
  <c r="C104" i="140" s="1"/>
  <c r="B37" i="140"/>
  <c r="C11" i="140"/>
  <c r="B11" i="140"/>
  <c r="C10" i="140"/>
  <c r="B10" i="140"/>
  <c r="C9" i="140"/>
  <c r="B9" i="140"/>
  <c r="C8" i="140"/>
  <c r="B8" i="140"/>
  <c r="H7" i="140"/>
  <c r="G7" i="140"/>
  <c r="F7" i="140"/>
  <c r="E7" i="140"/>
  <c r="D7" i="140"/>
  <c r="C7" i="140"/>
  <c r="B7" i="140"/>
  <c r="G205" i="139"/>
  <c r="F205" i="139"/>
  <c r="E205" i="139"/>
  <c r="N204" i="139"/>
  <c r="M204" i="139"/>
  <c r="E204" i="139"/>
  <c r="N203" i="139"/>
  <c r="M203" i="139"/>
  <c r="L203" i="139"/>
  <c r="K203" i="139"/>
  <c r="J203" i="139"/>
  <c r="I203" i="139"/>
  <c r="H203" i="139"/>
  <c r="G203" i="139"/>
  <c r="F203" i="139"/>
  <c r="E203" i="139"/>
  <c r="N202" i="139"/>
  <c r="M202" i="139"/>
  <c r="L202" i="139"/>
  <c r="K202" i="139"/>
  <c r="J202" i="139"/>
  <c r="I202" i="139"/>
  <c r="H202" i="139"/>
  <c r="G202" i="139"/>
  <c r="F202" i="139"/>
  <c r="E202" i="139"/>
  <c r="N201" i="139"/>
  <c r="M201" i="139"/>
  <c r="L201" i="139"/>
  <c r="K201" i="139"/>
  <c r="J201" i="139"/>
  <c r="I201" i="139"/>
  <c r="H201" i="139"/>
  <c r="G201" i="139"/>
  <c r="F201" i="139"/>
  <c r="E201" i="139"/>
  <c r="I199" i="139"/>
  <c r="H199" i="139"/>
  <c r="G199" i="139"/>
  <c r="F199" i="139"/>
  <c r="E199" i="139"/>
  <c r="H198" i="139"/>
  <c r="G198" i="139"/>
  <c r="F198" i="139"/>
  <c r="E198" i="139"/>
  <c r="N197" i="139"/>
  <c r="M197" i="139"/>
  <c r="L197" i="139"/>
  <c r="K197" i="139"/>
  <c r="J197" i="139"/>
  <c r="I197" i="139"/>
  <c r="H197" i="139"/>
  <c r="G197" i="139"/>
  <c r="F197" i="139"/>
  <c r="E197" i="139"/>
  <c r="N196" i="139"/>
  <c r="M196" i="139"/>
  <c r="L196" i="139"/>
  <c r="K196" i="139"/>
  <c r="J196" i="139"/>
  <c r="I196" i="139"/>
  <c r="H196" i="139"/>
  <c r="G196" i="139"/>
  <c r="F196" i="139"/>
  <c r="E196" i="139"/>
  <c r="N195" i="139"/>
  <c r="M195" i="139"/>
  <c r="L195" i="139"/>
  <c r="K195" i="139"/>
  <c r="J195" i="139"/>
  <c r="I195" i="139"/>
  <c r="H195" i="139"/>
  <c r="G195" i="139"/>
  <c r="F195" i="139"/>
  <c r="E195" i="139"/>
  <c r="AD180" i="139"/>
  <c r="AB180" i="139"/>
  <c r="AF179" i="139"/>
  <c r="H179" i="139"/>
  <c r="B179" i="139"/>
  <c r="H171" i="139"/>
  <c r="E171" i="139"/>
  <c r="G138" i="139"/>
  <c r="F138" i="139"/>
  <c r="G137" i="139"/>
  <c r="E137" i="139"/>
  <c r="G136" i="139"/>
  <c r="F136" i="139"/>
  <c r="E136" i="139"/>
  <c r="G135" i="139"/>
  <c r="F135" i="139"/>
  <c r="E135" i="139"/>
  <c r="G134" i="139"/>
  <c r="F134" i="139"/>
  <c r="E134" i="139"/>
  <c r="F132" i="139"/>
  <c r="G131" i="139"/>
  <c r="F131" i="139"/>
  <c r="G130" i="139"/>
  <c r="F130" i="139"/>
  <c r="E130" i="139"/>
  <c r="G129" i="139"/>
  <c r="F129" i="139"/>
  <c r="E129" i="139"/>
  <c r="G128" i="139"/>
  <c r="F128" i="139"/>
  <c r="E128" i="139"/>
  <c r="I126" i="139"/>
  <c r="H126" i="139"/>
  <c r="G126" i="139"/>
  <c r="F126" i="139"/>
  <c r="E126" i="139"/>
  <c r="D126" i="139"/>
  <c r="C126" i="139"/>
  <c r="B126" i="139"/>
  <c r="I124" i="139"/>
  <c r="H124" i="139"/>
  <c r="G124" i="139"/>
  <c r="F124" i="139"/>
  <c r="E124" i="139"/>
  <c r="D124" i="139"/>
  <c r="C124" i="139"/>
  <c r="B124" i="139"/>
  <c r="I117" i="139"/>
  <c r="H117" i="139"/>
  <c r="G117" i="139"/>
  <c r="F117" i="139"/>
  <c r="E117" i="139"/>
  <c r="D117" i="139"/>
  <c r="C117" i="139"/>
  <c r="B117" i="139"/>
  <c r="I116" i="139"/>
  <c r="H116" i="139"/>
  <c r="G116" i="139"/>
  <c r="F116" i="139"/>
  <c r="E116" i="139"/>
  <c r="D116" i="139"/>
  <c r="C116" i="139"/>
  <c r="B116" i="139"/>
  <c r="I115" i="139"/>
  <c r="H115" i="139"/>
  <c r="G115" i="139"/>
  <c r="F115" i="139"/>
  <c r="E115" i="139"/>
  <c r="D115" i="139"/>
  <c r="C115" i="139"/>
  <c r="B115" i="139"/>
  <c r="I114" i="139"/>
  <c r="H114" i="139"/>
  <c r="G114" i="139"/>
  <c r="F114" i="139"/>
  <c r="E114" i="139"/>
  <c r="D114" i="139"/>
  <c r="C114" i="139"/>
  <c r="B114" i="139"/>
  <c r="AC113" i="139"/>
  <c r="AC180" i="139" s="1"/>
  <c r="AB113" i="139"/>
  <c r="P113" i="139"/>
  <c r="P180" i="139" s="1"/>
  <c r="N113" i="139"/>
  <c r="N180" i="139" s="1"/>
  <c r="L113" i="139"/>
  <c r="L180" i="139" s="1"/>
  <c r="E113" i="139"/>
  <c r="E180" i="139" s="1"/>
  <c r="AF112" i="139"/>
  <c r="AE112" i="139"/>
  <c r="AE179" i="139" s="1"/>
  <c r="T112" i="139"/>
  <c r="T179" i="139" s="1"/>
  <c r="S112" i="139"/>
  <c r="S179" i="139" s="1"/>
  <c r="L112" i="139"/>
  <c r="L179" i="139" s="1"/>
  <c r="H112" i="139"/>
  <c r="G112" i="139"/>
  <c r="G179" i="139" s="1"/>
  <c r="F112" i="139"/>
  <c r="F179" i="139" s="1"/>
  <c r="E112" i="139"/>
  <c r="E179" i="139" s="1"/>
  <c r="D112" i="139"/>
  <c r="D179" i="139" s="1"/>
  <c r="C112" i="139"/>
  <c r="C179" i="139" s="1"/>
  <c r="B112" i="139"/>
  <c r="Q104" i="139"/>
  <c r="P104" i="139"/>
  <c r="E104" i="139"/>
  <c r="D104" i="139"/>
  <c r="C80" i="139"/>
  <c r="B80" i="139"/>
  <c r="C79" i="139"/>
  <c r="B79" i="139"/>
  <c r="C78" i="139"/>
  <c r="B78" i="139"/>
  <c r="C77" i="139"/>
  <c r="B77" i="139"/>
  <c r="H76" i="139"/>
  <c r="G76" i="139"/>
  <c r="F76" i="139"/>
  <c r="E76" i="139"/>
  <c r="D76" i="139"/>
  <c r="C76" i="139"/>
  <c r="B76" i="139"/>
  <c r="K205" i="139"/>
  <c r="J205" i="139"/>
  <c r="I205" i="139"/>
  <c r="H205" i="139"/>
  <c r="G71" i="139"/>
  <c r="F71" i="139"/>
  <c r="E71" i="139"/>
  <c r="E138" i="139" s="1"/>
  <c r="I204" i="139"/>
  <c r="H204" i="139"/>
  <c r="G70" i="139"/>
  <c r="G204" i="139" s="1"/>
  <c r="F70" i="139"/>
  <c r="F204" i="139" s="1"/>
  <c r="E70" i="139"/>
  <c r="G69" i="139"/>
  <c r="F69" i="139"/>
  <c r="E69" i="139"/>
  <c r="G68" i="139"/>
  <c r="F68" i="139"/>
  <c r="E68" i="139"/>
  <c r="G67" i="139"/>
  <c r="F67" i="139"/>
  <c r="E67" i="139"/>
  <c r="M199" i="139"/>
  <c r="L199" i="139"/>
  <c r="K199" i="139"/>
  <c r="J199" i="139"/>
  <c r="G65" i="139"/>
  <c r="G132" i="139" s="1"/>
  <c r="F65" i="139"/>
  <c r="E65" i="139"/>
  <c r="E132" i="139" s="1"/>
  <c r="K198" i="139"/>
  <c r="J198" i="139"/>
  <c r="I198" i="139"/>
  <c r="G64" i="139"/>
  <c r="F64" i="139"/>
  <c r="E64" i="139"/>
  <c r="E131" i="139" s="1"/>
  <c r="G63" i="139"/>
  <c r="F63" i="139"/>
  <c r="E63" i="139"/>
  <c r="G62" i="139"/>
  <c r="F62" i="139"/>
  <c r="E62" i="139"/>
  <c r="G61" i="139"/>
  <c r="F61" i="139"/>
  <c r="E61" i="139"/>
  <c r="I59" i="139"/>
  <c r="H59" i="139"/>
  <c r="G59" i="139"/>
  <c r="F59" i="139"/>
  <c r="E59" i="139"/>
  <c r="D59" i="139"/>
  <c r="C59" i="139"/>
  <c r="B59" i="139"/>
  <c r="I57" i="139"/>
  <c r="H57" i="139"/>
  <c r="G57" i="139"/>
  <c r="F57" i="139"/>
  <c r="E57" i="139"/>
  <c r="D57" i="139"/>
  <c r="C57" i="139"/>
  <c r="B57" i="139"/>
  <c r="I50" i="139"/>
  <c r="H50" i="139"/>
  <c r="G50" i="139"/>
  <c r="F50" i="139"/>
  <c r="E50" i="139"/>
  <c r="D50" i="139"/>
  <c r="C50" i="139"/>
  <c r="B50" i="139"/>
  <c r="I49" i="139"/>
  <c r="H49" i="139"/>
  <c r="G49" i="139"/>
  <c r="F49" i="139"/>
  <c r="E49" i="139"/>
  <c r="D49" i="139"/>
  <c r="C49" i="139"/>
  <c r="B49" i="139"/>
  <c r="I48" i="139"/>
  <c r="H48" i="139"/>
  <c r="G48" i="139"/>
  <c r="F48" i="139"/>
  <c r="E48" i="139"/>
  <c r="D48" i="139"/>
  <c r="C48" i="139"/>
  <c r="B48" i="139"/>
  <c r="I47" i="139"/>
  <c r="H47" i="139"/>
  <c r="G47" i="139"/>
  <c r="F47" i="139"/>
  <c r="E47" i="139"/>
  <c r="D47" i="139"/>
  <c r="C47" i="139"/>
  <c r="B47" i="139"/>
  <c r="AF46" i="139"/>
  <c r="AF113" i="139" s="1"/>
  <c r="AF180" i="139" s="1"/>
  <c r="AE46" i="139"/>
  <c r="AE113" i="139" s="1"/>
  <c r="AE180" i="139" s="1"/>
  <c r="AD46" i="139"/>
  <c r="AD113" i="139" s="1"/>
  <c r="AC46" i="139"/>
  <c r="AB46" i="139"/>
  <c r="AA46" i="139"/>
  <c r="AA113" i="139" s="1"/>
  <c r="AA180" i="139" s="1"/>
  <c r="Z46" i="139"/>
  <c r="Z113" i="139" s="1"/>
  <c r="Z180" i="139" s="1"/>
  <c r="T46" i="139"/>
  <c r="T113" i="139" s="1"/>
  <c r="T180" i="139" s="1"/>
  <c r="S46" i="139"/>
  <c r="S113" i="139" s="1"/>
  <c r="S180" i="139" s="1"/>
  <c r="R46" i="139"/>
  <c r="R113" i="139" s="1"/>
  <c r="R180" i="139" s="1"/>
  <c r="Q46" i="139"/>
  <c r="Q113" i="139" s="1"/>
  <c r="Q180" i="139" s="1"/>
  <c r="P46" i="139"/>
  <c r="N46" i="139"/>
  <c r="H46" i="139"/>
  <c r="H113" i="139" s="1"/>
  <c r="H180" i="139" s="1"/>
  <c r="G46" i="139"/>
  <c r="G113" i="139" s="1"/>
  <c r="G180" i="139" s="1"/>
  <c r="F46" i="139"/>
  <c r="F113" i="139" s="1"/>
  <c r="F180" i="139" s="1"/>
  <c r="E46" i="139"/>
  <c r="D46" i="139"/>
  <c r="D113" i="139" s="1"/>
  <c r="D180" i="139" s="1"/>
  <c r="C46" i="139"/>
  <c r="C113" i="139" s="1"/>
  <c r="C180" i="139" s="1"/>
  <c r="B46" i="139"/>
  <c r="B113" i="139" s="1"/>
  <c r="B180" i="139" s="1"/>
  <c r="AF45" i="139"/>
  <c r="AE45" i="139"/>
  <c r="AD45" i="139"/>
  <c r="AD112" i="139" s="1"/>
  <c r="AD179" i="139" s="1"/>
  <c r="AC45" i="139"/>
  <c r="AC112" i="139" s="1"/>
  <c r="AC179" i="139" s="1"/>
  <c r="AB45" i="139"/>
  <c r="AB112" i="139" s="1"/>
  <c r="AB179" i="139" s="1"/>
  <c r="AA45" i="139"/>
  <c r="AA112" i="139" s="1"/>
  <c r="AA179" i="139" s="1"/>
  <c r="Z45" i="139"/>
  <c r="Z112" i="139" s="1"/>
  <c r="Z179" i="139" s="1"/>
  <c r="Y45" i="139"/>
  <c r="X45" i="139"/>
  <c r="X46" i="139" s="1"/>
  <c r="X113" i="139" s="1"/>
  <c r="X180" i="139" s="1"/>
  <c r="W45" i="139"/>
  <c r="W46" i="139" s="1"/>
  <c r="W113" i="139" s="1"/>
  <c r="W180" i="139" s="1"/>
  <c r="V45" i="139"/>
  <c r="V46" i="139" s="1"/>
  <c r="V113" i="139" s="1"/>
  <c r="V180" i="139" s="1"/>
  <c r="U45" i="139"/>
  <c r="U46" i="139" s="1"/>
  <c r="U113" i="139" s="1"/>
  <c r="U180" i="139" s="1"/>
  <c r="T45" i="139"/>
  <c r="S45" i="139"/>
  <c r="R45" i="139"/>
  <c r="R112" i="139" s="1"/>
  <c r="R179" i="139" s="1"/>
  <c r="Q45" i="139"/>
  <c r="Q112" i="139" s="1"/>
  <c r="Q179" i="139" s="1"/>
  <c r="P45" i="139"/>
  <c r="P112" i="139" s="1"/>
  <c r="P179" i="139" s="1"/>
  <c r="O45" i="139"/>
  <c r="O112" i="139" s="1"/>
  <c r="O179" i="139" s="1"/>
  <c r="N45" i="139"/>
  <c r="N112" i="139" s="1"/>
  <c r="N179" i="139" s="1"/>
  <c r="M45" i="139"/>
  <c r="L45" i="139"/>
  <c r="L46" i="139" s="1"/>
  <c r="K45" i="139"/>
  <c r="K46" i="139" s="1"/>
  <c r="K113" i="139" s="1"/>
  <c r="K180" i="139" s="1"/>
  <c r="J45" i="139"/>
  <c r="J46" i="139" s="1"/>
  <c r="J113" i="139" s="1"/>
  <c r="J180" i="139" s="1"/>
  <c r="I45" i="139"/>
  <c r="I46" i="139" s="1"/>
  <c r="I113" i="139" s="1"/>
  <c r="I180" i="139" s="1"/>
  <c r="AC38" i="139"/>
  <c r="AB38" i="139"/>
  <c r="E38" i="139"/>
  <c r="D38" i="139"/>
  <c r="AF37" i="139"/>
  <c r="AF38" i="139" s="1"/>
  <c r="AE37" i="139"/>
  <c r="AE104" i="139" s="1"/>
  <c r="AD37" i="139"/>
  <c r="AD38" i="139" s="1"/>
  <c r="AC37" i="139"/>
  <c r="AC171" i="139" s="1"/>
  <c r="AB37" i="139"/>
  <c r="AB171" i="139" s="1"/>
  <c r="AA37" i="139"/>
  <c r="Z37" i="139"/>
  <c r="Y37" i="139"/>
  <c r="X37" i="139"/>
  <c r="W37" i="139"/>
  <c r="V37" i="139"/>
  <c r="V38" i="139" s="1"/>
  <c r="V39" i="139" s="1"/>
  <c r="U37" i="139"/>
  <c r="U38" i="139" s="1"/>
  <c r="U172" i="139" s="1"/>
  <c r="T37" i="139"/>
  <c r="T38" i="139" s="1"/>
  <c r="S37" i="139"/>
  <c r="S38" i="139" s="1"/>
  <c r="R37" i="139"/>
  <c r="R38" i="139" s="1"/>
  <c r="Q37" i="139"/>
  <c r="Q38" i="139" s="1"/>
  <c r="P37" i="139"/>
  <c r="P171" i="139" s="1"/>
  <c r="O37" i="139"/>
  <c r="N37" i="139"/>
  <c r="M37" i="139"/>
  <c r="L37" i="139"/>
  <c r="K37" i="139"/>
  <c r="J37" i="139"/>
  <c r="J38" i="139" s="1"/>
  <c r="I37" i="139"/>
  <c r="I104" i="139" s="1"/>
  <c r="H37" i="139"/>
  <c r="H38" i="139" s="1"/>
  <c r="G37" i="139"/>
  <c r="G104" i="139" s="1"/>
  <c r="F37" i="139"/>
  <c r="F104" i="139" s="1"/>
  <c r="E37" i="139"/>
  <c r="D37" i="139"/>
  <c r="D171" i="139" s="1"/>
  <c r="C37" i="139"/>
  <c r="B37" i="139"/>
  <c r="C11" i="139"/>
  <c r="B11" i="139"/>
  <c r="C10" i="139"/>
  <c r="B10" i="139"/>
  <c r="C9" i="139"/>
  <c r="B9" i="139"/>
  <c r="C8" i="139"/>
  <c r="B8" i="139"/>
  <c r="H7" i="139"/>
  <c r="G7" i="139"/>
  <c r="F7" i="139"/>
  <c r="E7" i="139"/>
  <c r="D7" i="139"/>
  <c r="C7" i="139"/>
  <c r="B7" i="139"/>
  <c r="AD104" i="139" l="1"/>
  <c r="J38" i="140"/>
  <c r="J172" i="140" s="1"/>
  <c r="AF104" i="139"/>
  <c r="F171" i="139"/>
  <c r="J171" i="140"/>
  <c r="G171" i="139"/>
  <c r="S38" i="140"/>
  <c r="T171" i="140"/>
  <c r="AD171" i="139"/>
  <c r="U171" i="140"/>
  <c r="AE171" i="139"/>
  <c r="F104" i="140"/>
  <c r="AF171" i="139"/>
  <c r="G104" i="140"/>
  <c r="H104" i="140"/>
  <c r="H104" i="139"/>
  <c r="AD104" i="140"/>
  <c r="F38" i="139"/>
  <c r="J104" i="139"/>
  <c r="AF104" i="140"/>
  <c r="J105" i="139"/>
  <c r="J39" i="139"/>
  <c r="J172" i="139"/>
  <c r="J105" i="140"/>
  <c r="G38" i="139"/>
  <c r="AE38" i="139"/>
  <c r="R104" i="139"/>
  <c r="I171" i="139"/>
  <c r="I104" i="140"/>
  <c r="V171" i="140"/>
  <c r="S104" i="139"/>
  <c r="J171" i="139"/>
  <c r="Q104" i="140"/>
  <c r="AD171" i="140"/>
  <c r="I38" i="139"/>
  <c r="I105" i="139" s="1"/>
  <c r="T104" i="139"/>
  <c r="Q171" i="139"/>
  <c r="U38" i="140"/>
  <c r="U172" i="140" s="1"/>
  <c r="R104" i="140"/>
  <c r="AE171" i="140"/>
  <c r="U104" i="139"/>
  <c r="R171" i="139"/>
  <c r="V38" i="140"/>
  <c r="F171" i="140"/>
  <c r="V104" i="139"/>
  <c r="S171" i="139"/>
  <c r="AC38" i="140"/>
  <c r="AC105" i="140" s="1"/>
  <c r="G171" i="140"/>
  <c r="AB104" i="139"/>
  <c r="T171" i="139"/>
  <c r="AC104" i="139"/>
  <c r="U171" i="139"/>
  <c r="AE38" i="140"/>
  <c r="AE105" i="140" s="1"/>
  <c r="AC104" i="140"/>
  <c r="I171" i="140"/>
  <c r="V171" i="139"/>
  <c r="J39" i="140"/>
  <c r="J173" i="140" s="1"/>
  <c r="N78" i="140"/>
  <c r="O78" i="140" s="1"/>
  <c r="P78" i="140" s="1"/>
  <c r="Q78" i="140" s="1"/>
  <c r="R78" i="140" s="1"/>
  <c r="S78" i="140" s="1"/>
  <c r="T78" i="140" s="1"/>
  <c r="U78" i="140" s="1"/>
  <c r="V78" i="140" s="1"/>
  <c r="W78" i="140" s="1"/>
  <c r="X78" i="140" s="1"/>
  <c r="Y78" i="140" s="1"/>
  <c r="Z78" i="140" s="1"/>
  <c r="AA78" i="140" s="1"/>
  <c r="AB78" i="140" s="1"/>
  <c r="AC78" i="140" s="1"/>
  <c r="AD78" i="140" s="1"/>
  <c r="AE78" i="140" s="1"/>
  <c r="AF78" i="140" s="1"/>
  <c r="S105" i="140"/>
  <c r="S39" i="140"/>
  <c r="S172" i="140"/>
  <c r="V112" i="140"/>
  <c r="V179" i="140" s="1"/>
  <c r="E105" i="140"/>
  <c r="E39" i="140"/>
  <c r="E172" i="140"/>
  <c r="W46" i="140"/>
  <c r="W113" i="140" s="1"/>
  <c r="W180" i="140" s="1"/>
  <c r="W112" i="140"/>
  <c r="W179" i="140" s="1"/>
  <c r="J198" i="140"/>
  <c r="L199" i="140"/>
  <c r="H204" i="140"/>
  <c r="J205" i="140"/>
  <c r="K46" i="140"/>
  <c r="K113" i="140" s="1"/>
  <c r="K180" i="140" s="1"/>
  <c r="K112" i="140"/>
  <c r="K179" i="140" s="1"/>
  <c r="F105" i="140"/>
  <c r="F39" i="140"/>
  <c r="F172" i="140"/>
  <c r="AD105" i="140"/>
  <c r="AD39" i="140"/>
  <c r="AD172" i="140"/>
  <c r="L46" i="140"/>
  <c r="L113" i="140" s="1"/>
  <c r="L180" i="140" s="1"/>
  <c r="L112" i="140"/>
  <c r="L179" i="140" s="1"/>
  <c r="X46" i="140"/>
  <c r="X113" i="140" s="1"/>
  <c r="X180" i="140" s="1"/>
  <c r="X112" i="140"/>
  <c r="X179" i="140" s="1"/>
  <c r="K198" i="140"/>
  <c r="M199" i="140"/>
  <c r="I204" i="140"/>
  <c r="G137" i="140"/>
  <c r="K205" i="140"/>
  <c r="G105" i="140"/>
  <c r="G39" i="140"/>
  <c r="G172" i="140"/>
  <c r="AE172" i="140"/>
  <c r="L104" i="140"/>
  <c r="L38" i="140"/>
  <c r="L171" i="140"/>
  <c r="X104" i="140"/>
  <c r="X38" i="140"/>
  <c r="X171" i="140"/>
  <c r="M104" i="140"/>
  <c r="M38" i="140"/>
  <c r="M171" i="140"/>
  <c r="Y104" i="140"/>
  <c r="Y38" i="140"/>
  <c r="Y171" i="140"/>
  <c r="J112" i="140"/>
  <c r="J179" i="140" s="1"/>
  <c r="B104" i="140"/>
  <c r="B38" i="140"/>
  <c r="B171" i="140"/>
  <c r="N104" i="140"/>
  <c r="N38" i="140"/>
  <c r="N171" i="140"/>
  <c r="Z104" i="140"/>
  <c r="Z38" i="140"/>
  <c r="Z171" i="140"/>
  <c r="Q105" i="140"/>
  <c r="Q39" i="140"/>
  <c r="Q172" i="140"/>
  <c r="R105" i="140"/>
  <c r="R39" i="140"/>
  <c r="R172" i="140"/>
  <c r="D38" i="140"/>
  <c r="P38" i="140"/>
  <c r="AB38" i="140"/>
  <c r="I39" i="140"/>
  <c r="U39" i="140"/>
  <c r="N46" i="140"/>
  <c r="N113" i="140" s="1"/>
  <c r="N180" i="140" s="1"/>
  <c r="Z46" i="140"/>
  <c r="Z113" i="140" s="1"/>
  <c r="Z180" i="140" s="1"/>
  <c r="D104" i="140"/>
  <c r="P104" i="140"/>
  <c r="AB104" i="140"/>
  <c r="I105" i="140"/>
  <c r="E199" i="140"/>
  <c r="M204" i="140"/>
  <c r="M112" i="140"/>
  <c r="M179" i="140" s="1"/>
  <c r="Y112" i="140"/>
  <c r="Y179" i="140" s="1"/>
  <c r="K171" i="140"/>
  <c r="W171" i="140"/>
  <c r="K38" i="140"/>
  <c r="W38" i="140"/>
  <c r="C171" i="140"/>
  <c r="O171" i="140"/>
  <c r="AA171" i="140"/>
  <c r="H172" i="140"/>
  <c r="T172" i="140"/>
  <c r="AF172" i="140"/>
  <c r="C38" i="140"/>
  <c r="O38" i="140"/>
  <c r="AA38" i="140"/>
  <c r="H39" i="140"/>
  <c r="T39" i="140"/>
  <c r="AF39" i="140"/>
  <c r="V106" i="139"/>
  <c r="V173" i="139"/>
  <c r="Q105" i="139"/>
  <c r="Q39" i="139"/>
  <c r="Q172" i="139"/>
  <c r="R105" i="139"/>
  <c r="R39" i="139"/>
  <c r="R172" i="139"/>
  <c r="J112" i="139"/>
  <c r="J179" i="139" s="1"/>
  <c r="V172" i="139"/>
  <c r="D105" i="139"/>
  <c r="D39" i="139"/>
  <c r="D172" i="139"/>
  <c r="S105" i="139"/>
  <c r="S39" i="139"/>
  <c r="S172" i="139"/>
  <c r="J106" i="139"/>
  <c r="J173" i="139"/>
  <c r="K112" i="139"/>
  <c r="K179" i="139" s="1"/>
  <c r="F137" i="139"/>
  <c r="T105" i="139"/>
  <c r="T39" i="139"/>
  <c r="T172" i="139"/>
  <c r="E105" i="139"/>
  <c r="E39" i="139"/>
  <c r="E172" i="139"/>
  <c r="F105" i="139"/>
  <c r="F39" i="139"/>
  <c r="F172" i="139"/>
  <c r="V105" i="139"/>
  <c r="G105" i="139"/>
  <c r="G39" i="139"/>
  <c r="G172" i="139"/>
  <c r="V112" i="139"/>
  <c r="V179" i="139" s="1"/>
  <c r="M104" i="139"/>
  <c r="M38" i="139"/>
  <c r="M171" i="139"/>
  <c r="Y104" i="139"/>
  <c r="Y38" i="139"/>
  <c r="Y171" i="139"/>
  <c r="H105" i="139"/>
  <c r="H39" i="139"/>
  <c r="H172" i="139"/>
  <c r="AD105" i="139"/>
  <c r="AD39" i="139"/>
  <c r="AD172" i="139"/>
  <c r="U39" i="139"/>
  <c r="W112" i="139"/>
  <c r="W179" i="139" s="1"/>
  <c r="K104" i="139"/>
  <c r="K38" i="139"/>
  <c r="K171" i="139"/>
  <c r="AB105" i="139"/>
  <c r="AB39" i="139"/>
  <c r="AB172" i="139"/>
  <c r="N9" i="139"/>
  <c r="O9" i="139" s="1"/>
  <c r="P9" i="139" s="1"/>
  <c r="Q9" i="139" s="1"/>
  <c r="R9" i="139" s="1"/>
  <c r="S9" i="139" s="1"/>
  <c r="T9" i="139" s="1"/>
  <c r="U9" i="139" s="1"/>
  <c r="V9" i="139" s="1"/>
  <c r="W9" i="139" s="1"/>
  <c r="X9" i="139" s="1"/>
  <c r="Y9" i="139" s="1"/>
  <c r="Z9" i="139" s="1"/>
  <c r="AA9" i="139" s="1"/>
  <c r="AB9" i="139" s="1"/>
  <c r="AC9" i="139" s="1"/>
  <c r="AD9" i="139" s="1"/>
  <c r="AE9" i="139" s="1"/>
  <c r="AF9" i="139" s="1"/>
  <c r="AC105" i="139"/>
  <c r="AC39" i="139"/>
  <c r="AC172" i="139"/>
  <c r="N11" i="139"/>
  <c r="O11" i="139" s="1"/>
  <c r="P11" i="139" s="1"/>
  <c r="Q11" i="139" s="1"/>
  <c r="R11" i="139" s="1"/>
  <c r="S11" i="139" s="1"/>
  <c r="T11" i="139" s="1"/>
  <c r="U11" i="139" s="1"/>
  <c r="V11" i="139" s="1"/>
  <c r="W11" i="139" s="1"/>
  <c r="X11" i="139" s="1"/>
  <c r="Y11" i="139" s="1"/>
  <c r="Z11" i="139" s="1"/>
  <c r="AA11" i="139" s="1"/>
  <c r="AB11" i="139" s="1"/>
  <c r="AC11" i="139" s="1"/>
  <c r="AD11" i="139" s="1"/>
  <c r="AE11" i="139" s="1"/>
  <c r="AF11" i="139" s="1"/>
  <c r="B104" i="139"/>
  <c r="B38" i="139"/>
  <c r="B171" i="139"/>
  <c r="N104" i="139"/>
  <c r="N38" i="139"/>
  <c r="N171" i="139"/>
  <c r="Z104" i="139"/>
  <c r="Z38" i="139"/>
  <c r="Z171" i="139"/>
  <c r="AE105" i="139"/>
  <c r="AE39" i="139"/>
  <c r="AE172" i="139"/>
  <c r="L198" i="139"/>
  <c r="N199" i="139"/>
  <c r="J204" i="139"/>
  <c r="L205" i="139"/>
  <c r="X112" i="139"/>
  <c r="X179" i="139" s="1"/>
  <c r="L104" i="139"/>
  <c r="L38" i="139"/>
  <c r="L171" i="139"/>
  <c r="M46" i="139"/>
  <c r="M113" i="139" s="1"/>
  <c r="M180" i="139" s="1"/>
  <c r="M112" i="139"/>
  <c r="M179" i="139" s="1"/>
  <c r="N8" i="139"/>
  <c r="O8" i="139" s="1"/>
  <c r="P8" i="139" s="1"/>
  <c r="Q8" i="139" s="1"/>
  <c r="R8" i="139" s="1"/>
  <c r="S8" i="139" s="1"/>
  <c r="T8" i="139" s="1"/>
  <c r="U8" i="139" s="1"/>
  <c r="V8" i="139" s="1"/>
  <c r="W8" i="139" s="1"/>
  <c r="X8" i="139" s="1"/>
  <c r="Y8" i="139" s="1"/>
  <c r="Z8" i="139" s="1"/>
  <c r="AA8" i="139" s="1"/>
  <c r="AB8" i="139" s="1"/>
  <c r="AC8" i="139" s="1"/>
  <c r="AD8" i="139" s="1"/>
  <c r="AE8" i="139" s="1"/>
  <c r="AF8" i="139" s="1"/>
  <c r="C104" i="139"/>
  <c r="C38" i="139"/>
  <c r="C171" i="139"/>
  <c r="M198" i="139"/>
  <c r="U105" i="139"/>
  <c r="W104" i="139"/>
  <c r="W38" i="139"/>
  <c r="W171" i="139"/>
  <c r="U112" i="139"/>
  <c r="U179" i="139" s="1"/>
  <c r="X104" i="139"/>
  <c r="X38" i="139"/>
  <c r="X171" i="139"/>
  <c r="Y46" i="139"/>
  <c r="Y113" i="139" s="1"/>
  <c r="Y180" i="139" s="1"/>
  <c r="Y112" i="139"/>
  <c r="Y179" i="139" s="1"/>
  <c r="O104" i="139"/>
  <c r="O38" i="139"/>
  <c r="O171" i="139"/>
  <c r="AA104" i="139"/>
  <c r="AA38" i="139"/>
  <c r="AA171" i="139"/>
  <c r="AF105" i="139"/>
  <c r="AF39" i="139"/>
  <c r="AF172" i="139"/>
  <c r="K204" i="139"/>
  <c r="M205" i="139"/>
  <c r="P38" i="139"/>
  <c r="O46" i="139"/>
  <c r="O113" i="139" s="1"/>
  <c r="O180" i="139" s="1"/>
  <c r="N198" i="139"/>
  <c r="L204" i="139"/>
  <c r="N205" i="139"/>
  <c r="N10" i="139"/>
  <c r="O10" i="139" s="1"/>
  <c r="P10" i="139" s="1"/>
  <c r="Q10" i="139" s="1"/>
  <c r="R10" i="139" s="1"/>
  <c r="S10" i="139" s="1"/>
  <c r="T10" i="139" s="1"/>
  <c r="U10" i="139" s="1"/>
  <c r="V10" i="139" s="1"/>
  <c r="W10" i="139" s="1"/>
  <c r="X10" i="139" s="1"/>
  <c r="Y10" i="139" s="1"/>
  <c r="Z10" i="139" s="1"/>
  <c r="AA10" i="139" s="1"/>
  <c r="AB10" i="139" s="1"/>
  <c r="AC10" i="139" s="1"/>
  <c r="AD10" i="139" s="1"/>
  <c r="AE10" i="139" s="1"/>
  <c r="AF10" i="139" s="1"/>
  <c r="I112" i="139"/>
  <c r="I179" i="139" s="1"/>
  <c r="N10" i="132"/>
  <c r="O10" i="132" s="1"/>
  <c r="P10" i="132" s="1"/>
  <c r="Q10" i="132" s="1"/>
  <c r="R10" i="132" s="1"/>
  <c r="S10" i="132" s="1"/>
  <c r="T10" i="132" s="1"/>
  <c r="U10" i="132" s="1"/>
  <c r="V10" i="132" s="1"/>
  <c r="W10" i="132" s="1"/>
  <c r="X10" i="132" s="1"/>
  <c r="Y10" i="132" s="1"/>
  <c r="Z10" i="132" s="1"/>
  <c r="AA10" i="132" s="1"/>
  <c r="AB10" i="132" s="1"/>
  <c r="AC10" i="132" s="1"/>
  <c r="AD10" i="132" s="1"/>
  <c r="AE10" i="132" s="1"/>
  <c r="AF10" i="132" s="1"/>
  <c r="N9" i="132"/>
  <c r="O9" i="132" s="1"/>
  <c r="P9" i="132" s="1"/>
  <c r="Q9" i="132" s="1"/>
  <c r="R9" i="132" s="1"/>
  <c r="S9" i="132" s="1"/>
  <c r="T9" i="132" s="1"/>
  <c r="U9" i="132" s="1"/>
  <c r="V9" i="132" s="1"/>
  <c r="W9" i="132" s="1"/>
  <c r="X9" i="132" s="1"/>
  <c r="Y9" i="132" s="1"/>
  <c r="Z9" i="132" s="1"/>
  <c r="AA9" i="132" s="1"/>
  <c r="AB9" i="132" s="1"/>
  <c r="AC9" i="132" s="1"/>
  <c r="AD9" i="132" s="1"/>
  <c r="AE9" i="132" s="1"/>
  <c r="AF9" i="132" s="1"/>
  <c r="N8" i="132"/>
  <c r="O8" i="132" s="1"/>
  <c r="P8" i="132" s="1"/>
  <c r="Q8" i="132" s="1"/>
  <c r="R8" i="132" s="1"/>
  <c r="S8" i="132" s="1"/>
  <c r="T8" i="132" s="1"/>
  <c r="U8" i="132" s="1"/>
  <c r="V8" i="132" s="1"/>
  <c r="W8" i="132" s="1"/>
  <c r="X8" i="132" s="1"/>
  <c r="Y8" i="132" s="1"/>
  <c r="Z8" i="132" s="1"/>
  <c r="AA8" i="132" s="1"/>
  <c r="AB8" i="132" s="1"/>
  <c r="AC8" i="132" s="1"/>
  <c r="AD8" i="132" s="1"/>
  <c r="AE8" i="132" s="1"/>
  <c r="AF8" i="132" s="1"/>
  <c r="N11" i="132"/>
  <c r="O11" i="132" s="1"/>
  <c r="P11" i="132" s="1"/>
  <c r="Q11" i="132" s="1"/>
  <c r="R11" i="132" s="1"/>
  <c r="S11" i="132" s="1"/>
  <c r="T11" i="132" s="1"/>
  <c r="U11" i="132" s="1"/>
  <c r="V11" i="132" s="1"/>
  <c r="W11" i="132" s="1"/>
  <c r="X11" i="132" s="1"/>
  <c r="Y11" i="132" s="1"/>
  <c r="Z11" i="132" s="1"/>
  <c r="AA11" i="132" s="1"/>
  <c r="AB11" i="132" s="1"/>
  <c r="AC11" i="132" s="1"/>
  <c r="AD11" i="132" s="1"/>
  <c r="AE11" i="132" s="1"/>
  <c r="AF11" i="132" s="1"/>
  <c r="J106" i="140" l="1"/>
  <c r="AC172" i="140"/>
  <c r="AC39" i="140"/>
  <c r="AC106" i="140" s="1"/>
  <c r="AE39" i="140"/>
  <c r="AE173" i="140" s="1"/>
  <c r="I172" i="139"/>
  <c r="I39" i="139"/>
  <c r="V172" i="140"/>
  <c r="V39" i="140"/>
  <c r="V105" i="140"/>
  <c r="U105" i="140"/>
  <c r="N80" i="132"/>
  <c r="O80" i="132" s="1"/>
  <c r="P80" i="132" s="1"/>
  <c r="Q80" i="132" s="1"/>
  <c r="R80" i="132" s="1"/>
  <c r="S80" i="132" s="1"/>
  <c r="T80" i="132" s="1"/>
  <c r="U80" i="132" s="1"/>
  <c r="V80" i="132" s="1"/>
  <c r="W80" i="132" s="1"/>
  <c r="X80" i="132" s="1"/>
  <c r="Y80" i="132" s="1"/>
  <c r="Z80" i="132" s="1"/>
  <c r="AA80" i="132" s="1"/>
  <c r="AB80" i="132" s="1"/>
  <c r="AC80" i="132" s="1"/>
  <c r="AD80" i="132" s="1"/>
  <c r="AE80" i="132" s="1"/>
  <c r="AF80" i="132" s="1"/>
  <c r="N78" i="132"/>
  <c r="O78" i="132" s="1"/>
  <c r="P78" i="132" s="1"/>
  <c r="Q78" i="132" s="1"/>
  <c r="R78" i="132" s="1"/>
  <c r="S78" i="132" s="1"/>
  <c r="T78" i="132" s="1"/>
  <c r="U78" i="132" s="1"/>
  <c r="V78" i="132" s="1"/>
  <c r="W78" i="132" s="1"/>
  <c r="X78" i="132" s="1"/>
  <c r="Y78" i="132" s="1"/>
  <c r="Z78" i="132" s="1"/>
  <c r="AA78" i="132" s="1"/>
  <c r="AB78" i="132" s="1"/>
  <c r="AC78" i="132" s="1"/>
  <c r="AD78" i="132" s="1"/>
  <c r="AE78" i="132" s="1"/>
  <c r="AF78" i="132" s="1"/>
  <c r="N79" i="132"/>
  <c r="O79" i="132" s="1"/>
  <c r="P79" i="132" s="1"/>
  <c r="Q79" i="132" s="1"/>
  <c r="R79" i="132" s="1"/>
  <c r="S79" i="132" s="1"/>
  <c r="T79" i="132" s="1"/>
  <c r="U79" i="132" s="1"/>
  <c r="V79" i="132" s="1"/>
  <c r="W79" i="132" s="1"/>
  <c r="X79" i="132" s="1"/>
  <c r="Y79" i="132" s="1"/>
  <c r="Z79" i="132" s="1"/>
  <c r="AA79" i="132" s="1"/>
  <c r="AB79" i="132" s="1"/>
  <c r="AC79" i="132" s="1"/>
  <c r="AD79" i="132" s="1"/>
  <c r="AE79" i="132" s="1"/>
  <c r="AF79" i="132" s="1"/>
  <c r="N77" i="132"/>
  <c r="O77" i="132" s="1"/>
  <c r="P77" i="132" s="1"/>
  <c r="Q77" i="132" s="1"/>
  <c r="R77" i="132" s="1"/>
  <c r="S77" i="132" s="1"/>
  <c r="T77" i="132" s="1"/>
  <c r="U77" i="132" s="1"/>
  <c r="V77" i="132" s="1"/>
  <c r="W77" i="132" s="1"/>
  <c r="X77" i="132" s="1"/>
  <c r="Y77" i="132" s="1"/>
  <c r="Z77" i="132" s="1"/>
  <c r="AA77" i="132" s="1"/>
  <c r="AB77" i="132" s="1"/>
  <c r="AC77" i="132" s="1"/>
  <c r="AD77" i="132" s="1"/>
  <c r="AE77" i="132" s="1"/>
  <c r="AF77" i="132" s="1"/>
  <c r="N78" i="139"/>
  <c r="O78" i="139" s="1"/>
  <c r="P78" i="139" s="1"/>
  <c r="Q78" i="139" s="1"/>
  <c r="R78" i="139" s="1"/>
  <c r="S78" i="139" s="1"/>
  <c r="T78" i="139" s="1"/>
  <c r="U78" i="139" s="1"/>
  <c r="V78" i="139" s="1"/>
  <c r="W78" i="139" s="1"/>
  <c r="X78" i="139" s="1"/>
  <c r="Y78" i="139" s="1"/>
  <c r="Z78" i="139" s="1"/>
  <c r="AA78" i="139" s="1"/>
  <c r="AB78" i="139" s="1"/>
  <c r="AC78" i="139" s="1"/>
  <c r="AD78" i="139" s="1"/>
  <c r="AE78" i="139" s="1"/>
  <c r="AF78" i="139" s="1"/>
  <c r="N79" i="139"/>
  <c r="O79" i="139" s="1"/>
  <c r="P79" i="139" s="1"/>
  <c r="Q79" i="139" s="1"/>
  <c r="R79" i="139" s="1"/>
  <c r="S79" i="139" s="1"/>
  <c r="T79" i="139" s="1"/>
  <c r="U79" i="139" s="1"/>
  <c r="V79" i="139" s="1"/>
  <c r="W79" i="139" s="1"/>
  <c r="X79" i="139" s="1"/>
  <c r="Y79" i="139" s="1"/>
  <c r="Z79" i="139" s="1"/>
  <c r="AA79" i="139" s="1"/>
  <c r="AB79" i="139" s="1"/>
  <c r="AC79" i="139" s="1"/>
  <c r="AD79" i="139" s="1"/>
  <c r="AE79" i="139" s="1"/>
  <c r="AF79" i="139" s="1"/>
  <c r="N80" i="139"/>
  <c r="O80" i="139" s="1"/>
  <c r="P80" i="139" s="1"/>
  <c r="Q80" i="139" s="1"/>
  <c r="R80" i="139" s="1"/>
  <c r="S80" i="139" s="1"/>
  <c r="T80" i="139" s="1"/>
  <c r="U80" i="139" s="1"/>
  <c r="V80" i="139" s="1"/>
  <c r="W80" i="139" s="1"/>
  <c r="X80" i="139" s="1"/>
  <c r="Y80" i="139" s="1"/>
  <c r="Z80" i="139" s="1"/>
  <c r="AA80" i="139" s="1"/>
  <c r="AB80" i="139" s="1"/>
  <c r="AC80" i="139" s="1"/>
  <c r="AD80" i="139" s="1"/>
  <c r="AE80" i="139" s="1"/>
  <c r="AF80" i="139" s="1"/>
  <c r="N77" i="139"/>
  <c r="O77" i="139" s="1"/>
  <c r="P77" i="139" s="1"/>
  <c r="Q77" i="139" s="1"/>
  <c r="R77" i="139" s="1"/>
  <c r="S77" i="139" s="1"/>
  <c r="T77" i="139" s="1"/>
  <c r="U77" i="139" s="1"/>
  <c r="V77" i="139" s="1"/>
  <c r="W77" i="139" s="1"/>
  <c r="X77" i="139" s="1"/>
  <c r="Y77" i="139" s="1"/>
  <c r="Z77" i="139" s="1"/>
  <c r="AA77" i="139" s="1"/>
  <c r="AB77" i="139" s="1"/>
  <c r="AC77" i="139" s="1"/>
  <c r="AD77" i="139" s="1"/>
  <c r="AE77" i="139" s="1"/>
  <c r="AF77" i="139" s="1"/>
  <c r="AF173" i="140"/>
  <c r="AF106" i="140"/>
  <c r="T173" i="140"/>
  <c r="T106" i="140"/>
  <c r="U106" i="140"/>
  <c r="U173" i="140"/>
  <c r="N172" i="140"/>
  <c r="N105" i="140"/>
  <c r="N39" i="140"/>
  <c r="AC173" i="140"/>
  <c r="R106" i="140"/>
  <c r="R173" i="140"/>
  <c r="H106" i="140"/>
  <c r="H173" i="140"/>
  <c r="I106" i="140"/>
  <c r="I173" i="140"/>
  <c r="M105" i="140"/>
  <c r="M172" i="140"/>
  <c r="M39" i="140"/>
  <c r="G106" i="140"/>
  <c r="G173" i="140"/>
  <c r="AA172" i="140"/>
  <c r="AA105" i="140"/>
  <c r="AA39" i="140"/>
  <c r="AB105" i="140"/>
  <c r="AB39" i="140"/>
  <c r="AB172" i="140"/>
  <c r="Z39" i="140"/>
  <c r="Z105" i="140"/>
  <c r="Z172" i="140"/>
  <c r="B105" i="140"/>
  <c r="B39" i="140"/>
  <c r="B172" i="140"/>
  <c r="E106" i="140"/>
  <c r="E173" i="140"/>
  <c r="C172" i="140"/>
  <c r="C105" i="140"/>
  <c r="C39" i="140"/>
  <c r="D105" i="140"/>
  <c r="D39" i="140"/>
  <c r="D172" i="140"/>
  <c r="X105" i="140"/>
  <c r="X39" i="140"/>
  <c r="X172" i="140"/>
  <c r="O172" i="140"/>
  <c r="O105" i="140"/>
  <c r="O39" i="140"/>
  <c r="P105" i="140"/>
  <c r="P39" i="140"/>
  <c r="P172" i="140"/>
  <c r="W172" i="140"/>
  <c r="W105" i="140"/>
  <c r="W39" i="140"/>
  <c r="Y105" i="140"/>
  <c r="Y172" i="140"/>
  <c r="Y39" i="140"/>
  <c r="AE106" i="140"/>
  <c r="Q106" i="140"/>
  <c r="Q173" i="140"/>
  <c r="AD106" i="140"/>
  <c r="AD173" i="140"/>
  <c r="K172" i="140"/>
  <c r="K105" i="140"/>
  <c r="K39" i="140"/>
  <c r="L105" i="140"/>
  <c r="L39" i="140"/>
  <c r="L172" i="140"/>
  <c r="S173" i="140"/>
  <c r="S106" i="140"/>
  <c r="F173" i="140"/>
  <c r="F106" i="140"/>
  <c r="X39" i="139"/>
  <c r="X172" i="139"/>
  <c r="X105" i="139"/>
  <c r="Z105" i="139"/>
  <c r="Z172" i="139"/>
  <c r="Z39" i="139"/>
  <c r="AA105" i="139"/>
  <c r="AA172" i="139"/>
  <c r="AA39" i="139"/>
  <c r="W39" i="139"/>
  <c r="W105" i="139"/>
  <c r="W172" i="139"/>
  <c r="L39" i="139"/>
  <c r="L172" i="139"/>
  <c r="L105" i="139"/>
  <c r="M172" i="139"/>
  <c r="M39" i="139"/>
  <c r="M105" i="139"/>
  <c r="Y39" i="139"/>
  <c r="Y172" i="139"/>
  <c r="Y105" i="139"/>
  <c r="P105" i="139"/>
  <c r="P39" i="139"/>
  <c r="P172" i="139"/>
  <c r="F173" i="139"/>
  <c r="F106" i="139"/>
  <c r="O105" i="139"/>
  <c r="O172" i="139"/>
  <c r="O39" i="139"/>
  <c r="D173" i="139"/>
  <c r="D106" i="139"/>
  <c r="Q106" i="139"/>
  <c r="Q173" i="139"/>
  <c r="AD173" i="139"/>
  <c r="AD106" i="139"/>
  <c r="S106" i="139"/>
  <c r="S173" i="139"/>
  <c r="R106" i="139"/>
  <c r="R173" i="139"/>
  <c r="B39" i="139"/>
  <c r="B105" i="139"/>
  <c r="B172" i="139"/>
  <c r="U106" i="139"/>
  <c r="U173" i="139"/>
  <c r="E173" i="139"/>
  <c r="E106" i="139"/>
  <c r="AE173" i="139"/>
  <c r="AE106" i="139"/>
  <c r="T106" i="139"/>
  <c r="T173" i="139"/>
  <c r="AF106" i="139"/>
  <c r="AF173" i="139"/>
  <c r="K39" i="139"/>
  <c r="K172" i="139"/>
  <c r="K105" i="139"/>
  <c r="N172" i="139"/>
  <c r="N39" i="139"/>
  <c r="N105" i="139"/>
  <c r="AC173" i="139"/>
  <c r="AC106" i="139"/>
  <c r="C105" i="139"/>
  <c r="C39" i="139"/>
  <c r="C172" i="139"/>
  <c r="AB173" i="139"/>
  <c r="AB106" i="139"/>
  <c r="H106" i="139"/>
  <c r="H173" i="139"/>
  <c r="G173" i="139"/>
  <c r="G106" i="139"/>
  <c r="V173" i="140" l="1"/>
  <c r="V106" i="140"/>
  <c r="I106" i="139"/>
  <c r="I173" i="139"/>
  <c r="N79" i="140"/>
  <c r="O79" i="140" s="1"/>
  <c r="P79" i="140" s="1"/>
  <c r="Q79" i="140" s="1"/>
  <c r="R79" i="140" s="1"/>
  <c r="S79" i="140" s="1"/>
  <c r="T79" i="140" s="1"/>
  <c r="U79" i="140" s="1"/>
  <c r="V79" i="140" s="1"/>
  <c r="W79" i="140" s="1"/>
  <c r="X79" i="140" s="1"/>
  <c r="Y79" i="140" s="1"/>
  <c r="Z79" i="140" s="1"/>
  <c r="AA79" i="140" s="1"/>
  <c r="AB79" i="140" s="1"/>
  <c r="AC79" i="140" s="1"/>
  <c r="AD79" i="140" s="1"/>
  <c r="AE79" i="140" s="1"/>
  <c r="AF79" i="140" s="1"/>
  <c r="N80" i="140"/>
  <c r="O80" i="140" s="1"/>
  <c r="P80" i="140" s="1"/>
  <c r="Q80" i="140" s="1"/>
  <c r="R80" i="140" s="1"/>
  <c r="S80" i="140" s="1"/>
  <c r="T80" i="140" s="1"/>
  <c r="U80" i="140" s="1"/>
  <c r="V80" i="140" s="1"/>
  <c r="W80" i="140" s="1"/>
  <c r="X80" i="140" s="1"/>
  <c r="Y80" i="140" s="1"/>
  <c r="Z80" i="140" s="1"/>
  <c r="AA80" i="140" s="1"/>
  <c r="AB80" i="140" s="1"/>
  <c r="AC80" i="140" s="1"/>
  <c r="AD80" i="140" s="1"/>
  <c r="AE80" i="140" s="1"/>
  <c r="AF80" i="140" s="1"/>
  <c r="N77" i="140"/>
  <c r="O77" i="140" s="1"/>
  <c r="P77" i="140" s="1"/>
  <c r="Q77" i="140" s="1"/>
  <c r="R77" i="140" s="1"/>
  <c r="S77" i="140" s="1"/>
  <c r="T77" i="140" s="1"/>
  <c r="U77" i="140" s="1"/>
  <c r="V77" i="140" s="1"/>
  <c r="W77" i="140" s="1"/>
  <c r="X77" i="140" s="1"/>
  <c r="Y77" i="140" s="1"/>
  <c r="Z77" i="140" s="1"/>
  <c r="AA77" i="140" s="1"/>
  <c r="AB77" i="140" s="1"/>
  <c r="AC77" i="140" s="1"/>
  <c r="AD77" i="140" s="1"/>
  <c r="AE77" i="140" s="1"/>
  <c r="AF77" i="140" s="1"/>
  <c r="B173" i="140"/>
  <c r="B106" i="140"/>
  <c r="N173" i="140"/>
  <c r="N106" i="140"/>
  <c r="D173" i="140"/>
  <c r="D106" i="140"/>
  <c r="O173" i="140"/>
  <c r="O106" i="140"/>
  <c r="L106" i="140"/>
  <c r="L173" i="140"/>
  <c r="W106" i="140"/>
  <c r="W173" i="140"/>
  <c r="Z173" i="140"/>
  <c r="Z106" i="140"/>
  <c r="C173" i="140"/>
  <c r="C106" i="140"/>
  <c r="AB106" i="140"/>
  <c r="AB173" i="140"/>
  <c r="P106" i="140"/>
  <c r="P173" i="140"/>
  <c r="Y106" i="140"/>
  <c r="Y173" i="140"/>
  <c r="X106" i="140"/>
  <c r="X173" i="140"/>
  <c r="M106" i="140"/>
  <c r="M173" i="140"/>
  <c r="K106" i="140"/>
  <c r="K173" i="140"/>
  <c r="AA173" i="140"/>
  <c r="AA106" i="140"/>
  <c r="N173" i="139"/>
  <c r="N106" i="139"/>
  <c r="AA106" i="139"/>
  <c r="AA173" i="139"/>
  <c r="Z173" i="139"/>
  <c r="Z106" i="139"/>
  <c r="K106" i="139"/>
  <c r="K173" i="139"/>
  <c r="O106" i="139"/>
  <c r="O173" i="139"/>
  <c r="M106" i="139"/>
  <c r="M173" i="139"/>
  <c r="C106" i="139"/>
  <c r="C173" i="139"/>
  <c r="L106" i="139"/>
  <c r="L173" i="139"/>
  <c r="P106" i="139"/>
  <c r="P173" i="139"/>
  <c r="W106" i="139"/>
  <c r="W173" i="139"/>
  <c r="Y106" i="139"/>
  <c r="Y173" i="139"/>
  <c r="X106" i="139"/>
  <c r="X173" i="139"/>
  <c r="B173" i="139"/>
  <c r="B106" i="139"/>
  <c r="N11" i="140" l="1"/>
  <c r="N10" i="140"/>
  <c r="N8" i="140"/>
  <c r="N9" i="140"/>
  <c r="O10" i="140" l="1"/>
  <c r="O8" i="140"/>
  <c r="O11" i="140"/>
  <c r="O9" i="140"/>
  <c r="P11" i="140" l="1"/>
  <c r="P8" i="140"/>
  <c r="P9" i="140"/>
  <c r="P10" i="140"/>
  <c r="Q8" i="140" l="1"/>
  <c r="Q11" i="140"/>
  <c r="Q10" i="140"/>
  <c r="Q9" i="140"/>
  <c r="R10" i="140" l="1"/>
  <c r="R11" i="140"/>
  <c r="R8" i="140"/>
  <c r="R9" i="140"/>
  <c r="S8" i="140" l="1"/>
  <c r="S11" i="140"/>
  <c r="S10" i="140"/>
  <c r="S9" i="140"/>
  <c r="T10" i="140" l="1"/>
  <c r="T11" i="140"/>
  <c r="T9" i="140"/>
  <c r="T8" i="140"/>
  <c r="U10" i="140" l="1"/>
  <c r="U11" i="140"/>
  <c r="U8" i="140"/>
  <c r="U9" i="140"/>
  <c r="V8" i="140" l="1"/>
  <c r="V11" i="140"/>
  <c r="V10" i="140"/>
  <c r="V9" i="140"/>
  <c r="W10" i="140" l="1"/>
  <c r="W11" i="140"/>
  <c r="W8" i="140"/>
  <c r="W9" i="140"/>
  <c r="X8" i="140" l="1"/>
  <c r="X11" i="140"/>
  <c r="X9" i="140"/>
  <c r="X10" i="140"/>
  <c r="Y10" i="140" l="1"/>
  <c r="Y9" i="140"/>
  <c r="Y11" i="140"/>
  <c r="Y8" i="140"/>
  <c r="Z8" i="140" l="1"/>
  <c r="Z9" i="140"/>
  <c r="Z11" i="140"/>
  <c r="Z10" i="140"/>
  <c r="AA11" i="140" l="1"/>
  <c r="AA9" i="140"/>
  <c r="AA8" i="140"/>
  <c r="AA10" i="140"/>
  <c r="AB9" i="140" l="1"/>
  <c r="AB11" i="140"/>
  <c r="AB10" i="140"/>
  <c r="AB8" i="140"/>
  <c r="C7" i="132"/>
  <c r="D7" i="132"/>
  <c r="E7" i="132"/>
  <c r="F7" i="132"/>
  <c r="G7" i="132"/>
  <c r="H7" i="132"/>
  <c r="C8" i="132"/>
  <c r="C9" i="132"/>
  <c r="C10" i="132"/>
  <c r="C11" i="132"/>
  <c r="B8" i="132"/>
  <c r="B9" i="132"/>
  <c r="B10" i="132"/>
  <c r="B11" i="132"/>
  <c r="C76" i="132"/>
  <c r="D76" i="132"/>
  <c r="E76" i="132"/>
  <c r="F76" i="132"/>
  <c r="G76" i="132"/>
  <c r="H76" i="132"/>
  <c r="C77" i="132"/>
  <c r="C78" i="132"/>
  <c r="C79" i="132"/>
  <c r="C80" i="132"/>
  <c r="B77" i="132"/>
  <c r="B78" i="132"/>
  <c r="B79" i="132"/>
  <c r="B80" i="132"/>
  <c r="B76" i="132"/>
  <c r="B7" i="132"/>
  <c r="N203" i="132"/>
  <c r="M203" i="132"/>
  <c r="L203" i="132"/>
  <c r="K203" i="132"/>
  <c r="J203" i="132"/>
  <c r="I203" i="132"/>
  <c r="H203" i="132"/>
  <c r="G203" i="132"/>
  <c r="F203" i="132"/>
  <c r="E203" i="132"/>
  <c r="N202" i="132"/>
  <c r="M202" i="132"/>
  <c r="L202" i="132"/>
  <c r="K202" i="132"/>
  <c r="J202" i="132"/>
  <c r="I202" i="132"/>
  <c r="H202" i="132"/>
  <c r="G202" i="132"/>
  <c r="F202" i="132"/>
  <c r="E202" i="132"/>
  <c r="N201" i="132"/>
  <c r="M201" i="132"/>
  <c r="L201" i="132"/>
  <c r="K201" i="132"/>
  <c r="J201" i="132"/>
  <c r="I201" i="132"/>
  <c r="H201" i="132"/>
  <c r="G201" i="132"/>
  <c r="F201" i="132"/>
  <c r="E201" i="132"/>
  <c r="N197" i="132"/>
  <c r="M197" i="132"/>
  <c r="L197" i="132"/>
  <c r="K197" i="132"/>
  <c r="J197" i="132"/>
  <c r="I197" i="132"/>
  <c r="H197" i="132"/>
  <c r="G197" i="132"/>
  <c r="F197" i="132"/>
  <c r="E197" i="132"/>
  <c r="N196" i="132"/>
  <c r="M196" i="132"/>
  <c r="L196" i="132"/>
  <c r="K196" i="132"/>
  <c r="J196" i="132"/>
  <c r="I196" i="132"/>
  <c r="H196" i="132"/>
  <c r="G196" i="132"/>
  <c r="F196" i="132"/>
  <c r="E196" i="132"/>
  <c r="N195" i="132"/>
  <c r="M195" i="132"/>
  <c r="L195" i="132"/>
  <c r="K195" i="132"/>
  <c r="J195" i="132"/>
  <c r="I195" i="132"/>
  <c r="H195" i="132"/>
  <c r="G195" i="132"/>
  <c r="F195" i="132"/>
  <c r="E195" i="132"/>
  <c r="G136" i="132"/>
  <c r="F136" i="132"/>
  <c r="E136" i="132"/>
  <c r="G135" i="132"/>
  <c r="F135" i="132"/>
  <c r="E135" i="132"/>
  <c r="G134" i="132"/>
  <c r="F134" i="132"/>
  <c r="E134" i="132"/>
  <c r="G130" i="132"/>
  <c r="F130" i="132"/>
  <c r="E130" i="132"/>
  <c r="G129" i="132"/>
  <c r="F129" i="132"/>
  <c r="E129" i="132"/>
  <c r="G128" i="132"/>
  <c r="F128" i="132"/>
  <c r="E128" i="132"/>
  <c r="I126" i="132"/>
  <c r="H126" i="132"/>
  <c r="G126" i="132"/>
  <c r="F126" i="132"/>
  <c r="E126" i="132"/>
  <c r="D126" i="132"/>
  <c r="C126" i="132"/>
  <c r="B126" i="132"/>
  <c r="I124" i="132"/>
  <c r="H124" i="132"/>
  <c r="G124" i="132"/>
  <c r="F124" i="132"/>
  <c r="E124" i="132"/>
  <c r="D124" i="132"/>
  <c r="C124" i="132"/>
  <c r="B124" i="132"/>
  <c r="I117" i="132"/>
  <c r="H117" i="132"/>
  <c r="G117" i="132"/>
  <c r="F117" i="132"/>
  <c r="E117" i="132"/>
  <c r="D117" i="132"/>
  <c r="C117" i="132"/>
  <c r="B117" i="132"/>
  <c r="I116" i="132"/>
  <c r="H116" i="132"/>
  <c r="G116" i="132"/>
  <c r="F116" i="132"/>
  <c r="E116" i="132"/>
  <c r="D116" i="132"/>
  <c r="C116" i="132"/>
  <c r="B116" i="132"/>
  <c r="I115" i="132"/>
  <c r="H115" i="132"/>
  <c r="G115" i="132"/>
  <c r="F115" i="132"/>
  <c r="E115" i="132"/>
  <c r="D115" i="132"/>
  <c r="C115" i="132"/>
  <c r="B115" i="132"/>
  <c r="I114" i="132"/>
  <c r="H114" i="132"/>
  <c r="G114" i="132"/>
  <c r="F114" i="132"/>
  <c r="E114" i="132"/>
  <c r="D114" i="132"/>
  <c r="C114" i="132"/>
  <c r="B114" i="132"/>
  <c r="H112" i="132"/>
  <c r="H179" i="132" s="1"/>
  <c r="G112" i="132"/>
  <c r="G179" i="132" s="1"/>
  <c r="F112" i="132"/>
  <c r="F179" i="132" s="1"/>
  <c r="E112" i="132"/>
  <c r="E179" i="132" s="1"/>
  <c r="D112" i="132"/>
  <c r="D179" i="132" s="1"/>
  <c r="C112" i="132"/>
  <c r="C179" i="132" s="1"/>
  <c r="B112" i="132"/>
  <c r="B179" i="132" s="1"/>
  <c r="N205" i="132"/>
  <c r="M205" i="132"/>
  <c r="L205" i="132"/>
  <c r="K205" i="132"/>
  <c r="J205" i="132"/>
  <c r="I205" i="132"/>
  <c r="H205" i="132"/>
  <c r="G71" i="132"/>
  <c r="G138" i="132" s="1"/>
  <c r="F71" i="132"/>
  <c r="F205" i="132" s="1"/>
  <c r="E71" i="132"/>
  <c r="E138" i="132" s="1"/>
  <c r="L204" i="132"/>
  <c r="K204" i="132"/>
  <c r="J204" i="132"/>
  <c r="I204" i="132"/>
  <c r="H204" i="132"/>
  <c r="G70" i="132"/>
  <c r="G204" i="132" s="1"/>
  <c r="F70" i="132"/>
  <c r="F204" i="132" s="1"/>
  <c r="E70" i="132"/>
  <c r="E204" i="132" s="1"/>
  <c r="G69" i="132"/>
  <c r="F69" i="132"/>
  <c r="E69" i="132"/>
  <c r="G68" i="132"/>
  <c r="F68" i="132"/>
  <c r="E68" i="132"/>
  <c r="G67" i="132"/>
  <c r="F67" i="132"/>
  <c r="E67" i="132"/>
  <c r="N199" i="132"/>
  <c r="M199" i="132"/>
  <c r="L199" i="132"/>
  <c r="K199" i="132"/>
  <c r="J199" i="132"/>
  <c r="H199" i="132"/>
  <c r="G65" i="132"/>
  <c r="G132" i="132" s="1"/>
  <c r="F65" i="132"/>
  <c r="F132" i="132" s="1"/>
  <c r="E65" i="132"/>
  <c r="E132" i="132" s="1"/>
  <c r="N198" i="132"/>
  <c r="M198" i="132"/>
  <c r="L198" i="132"/>
  <c r="K198" i="132"/>
  <c r="J198" i="132"/>
  <c r="I198" i="132"/>
  <c r="H198" i="132"/>
  <c r="G64" i="132"/>
  <c r="G131" i="132" s="1"/>
  <c r="F64" i="132"/>
  <c r="F198" i="132" s="1"/>
  <c r="E64" i="132"/>
  <c r="E131" i="132" s="1"/>
  <c r="G63" i="132"/>
  <c r="F63" i="132"/>
  <c r="E63" i="132"/>
  <c r="G62" i="132"/>
  <c r="F62" i="132"/>
  <c r="E62" i="132"/>
  <c r="G61" i="132"/>
  <c r="F61" i="132"/>
  <c r="E61" i="132"/>
  <c r="I59" i="132"/>
  <c r="H59" i="132"/>
  <c r="G59" i="132"/>
  <c r="F59" i="132"/>
  <c r="E59" i="132"/>
  <c r="D59" i="132"/>
  <c r="C59" i="132"/>
  <c r="B59" i="132"/>
  <c r="I57" i="132"/>
  <c r="H57" i="132"/>
  <c r="G57" i="132"/>
  <c r="F57" i="132"/>
  <c r="E57" i="132"/>
  <c r="D57" i="132"/>
  <c r="C57" i="132"/>
  <c r="B57" i="132"/>
  <c r="I50" i="132"/>
  <c r="H50" i="132"/>
  <c r="G50" i="132"/>
  <c r="F50" i="132"/>
  <c r="E50" i="132"/>
  <c r="D50" i="132"/>
  <c r="C50" i="132"/>
  <c r="B50" i="132"/>
  <c r="I49" i="132"/>
  <c r="H49" i="132"/>
  <c r="G49" i="132"/>
  <c r="F49" i="132"/>
  <c r="E49" i="132"/>
  <c r="D49" i="132"/>
  <c r="C49" i="132"/>
  <c r="B49" i="132"/>
  <c r="I48" i="132"/>
  <c r="H48" i="132"/>
  <c r="G48" i="132"/>
  <c r="F48" i="132"/>
  <c r="E48" i="132"/>
  <c r="D48" i="132"/>
  <c r="C48" i="132"/>
  <c r="B48" i="132"/>
  <c r="I47" i="132"/>
  <c r="H47" i="132"/>
  <c r="G47" i="132"/>
  <c r="F47" i="132"/>
  <c r="E47" i="132"/>
  <c r="D47" i="132"/>
  <c r="C47" i="132"/>
  <c r="B47" i="132"/>
  <c r="H46" i="132"/>
  <c r="H113" i="132" s="1"/>
  <c r="H180" i="132" s="1"/>
  <c r="G46" i="132"/>
  <c r="G113" i="132" s="1"/>
  <c r="G180" i="132" s="1"/>
  <c r="F46" i="132"/>
  <c r="F113" i="132" s="1"/>
  <c r="F180" i="132" s="1"/>
  <c r="E46" i="132"/>
  <c r="E113" i="132" s="1"/>
  <c r="E180" i="132" s="1"/>
  <c r="D46" i="132"/>
  <c r="D113" i="132" s="1"/>
  <c r="D180" i="132" s="1"/>
  <c r="C46" i="132"/>
  <c r="C113" i="132" s="1"/>
  <c r="C180" i="132" s="1"/>
  <c r="B46" i="132"/>
  <c r="B113" i="132" s="1"/>
  <c r="B180" i="132" s="1"/>
  <c r="L45" i="132"/>
  <c r="L112" i="132" s="1"/>
  <c r="L179" i="132" s="1"/>
  <c r="K45" i="132"/>
  <c r="K112" i="132" s="1"/>
  <c r="K179" i="132" s="1"/>
  <c r="J45" i="132"/>
  <c r="J46" i="132" s="1"/>
  <c r="J113" i="132" s="1"/>
  <c r="J180" i="132" s="1"/>
  <c r="I45" i="132"/>
  <c r="I112" i="132" s="1"/>
  <c r="I179" i="132" s="1"/>
  <c r="AF37" i="132"/>
  <c r="AF38" i="132" s="1"/>
  <c r="AE37" i="132"/>
  <c r="AE38" i="132" s="1"/>
  <c r="AD37" i="132"/>
  <c r="AD38" i="132" s="1"/>
  <c r="AC37" i="132"/>
  <c r="AC171" i="132" s="1"/>
  <c r="AB37" i="132"/>
  <c r="AB171" i="132" s="1"/>
  <c r="AA37" i="132"/>
  <c r="AA171" i="132" s="1"/>
  <c r="Z37" i="132"/>
  <c r="Z104" i="132" s="1"/>
  <c r="Y37" i="132"/>
  <c r="Y104" i="132" s="1"/>
  <c r="X37" i="132"/>
  <c r="X104" i="132" s="1"/>
  <c r="W37" i="132"/>
  <c r="W104" i="132" s="1"/>
  <c r="V37" i="132"/>
  <c r="V38" i="132" s="1"/>
  <c r="U37" i="132"/>
  <c r="U38" i="132" s="1"/>
  <c r="T37" i="132"/>
  <c r="T38" i="132" s="1"/>
  <c r="S37" i="132"/>
  <c r="S38" i="132" s="1"/>
  <c r="R37" i="132"/>
  <c r="R38" i="132" s="1"/>
  <c r="Q37" i="132"/>
  <c r="Q38" i="132" s="1"/>
  <c r="P37" i="132"/>
  <c r="P171" i="132" s="1"/>
  <c r="O37" i="132"/>
  <c r="O171" i="132" s="1"/>
  <c r="N37" i="132"/>
  <c r="N104" i="132" s="1"/>
  <c r="M37" i="132"/>
  <c r="M104" i="132" s="1"/>
  <c r="L37" i="132"/>
  <c r="L104" i="132" s="1"/>
  <c r="K37" i="132"/>
  <c r="K104" i="132" s="1"/>
  <c r="J37" i="132"/>
  <c r="J38" i="132" s="1"/>
  <c r="I37" i="132"/>
  <c r="I38" i="132" s="1"/>
  <c r="H37" i="132"/>
  <c r="H38" i="132" s="1"/>
  <c r="G37" i="132"/>
  <c r="G38" i="132" s="1"/>
  <c r="F37" i="132"/>
  <c r="F38" i="132" s="1"/>
  <c r="E37" i="132"/>
  <c r="E104" i="132" s="1"/>
  <c r="D37" i="132"/>
  <c r="D171" i="132" s="1"/>
  <c r="C37" i="132"/>
  <c r="C171" i="132" s="1"/>
  <c r="B37" i="132"/>
  <c r="B104" i="132" s="1"/>
  <c r="AC11" i="140" l="1"/>
  <c r="AC9" i="140"/>
  <c r="AC10" i="140"/>
  <c r="AC8" i="140"/>
  <c r="Q171" i="132"/>
  <c r="U171" i="132"/>
  <c r="K38" i="132"/>
  <c r="K39" i="132" s="1"/>
  <c r="L46" i="132"/>
  <c r="L113" i="132" s="1"/>
  <c r="L180" i="132" s="1"/>
  <c r="G104" i="132"/>
  <c r="P104" i="132"/>
  <c r="Q104" i="132"/>
  <c r="M204" i="132"/>
  <c r="AC104" i="132"/>
  <c r="I199" i="132"/>
  <c r="L38" i="132"/>
  <c r="L39" i="132" s="1"/>
  <c r="L173" i="132" s="1"/>
  <c r="N38" i="132"/>
  <c r="N39" i="132" s="1"/>
  <c r="N173" i="132" s="1"/>
  <c r="K46" i="132"/>
  <c r="K113" i="132" s="1"/>
  <c r="K180" i="132" s="1"/>
  <c r="E171" i="132"/>
  <c r="Q105" i="132"/>
  <c r="Q39" i="132"/>
  <c r="B38" i="132"/>
  <c r="Z38" i="132"/>
  <c r="Z105" i="132" s="1"/>
  <c r="AE104" i="132"/>
  <c r="F138" i="132"/>
  <c r="G205" i="132"/>
  <c r="C38" i="132"/>
  <c r="C39" i="132" s="1"/>
  <c r="AA38" i="132"/>
  <c r="AA39" i="132" s="1"/>
  <c r="AA173" i="132" s="1"/>
  <c r="I46" i="132"/>
  <c r="I113" i="132" s="1"/>
  <c r="I180" i="132" s="1"/>
  <c r="C104" i="132"/>
  <c r="J112" i="132"/>
  <c r="J179" i="132" s="1"/>
  <c r="G198" i="132"/>
  <c r="E38" i="132"/>
  <c r="AC38" i="132"/>
  <c r="AC172" i="132" s="1"/>
  <c r="D104" i="132"/>
  <c r="E199" i="132"/>
  <c r="Y38" i="132"/>
  <c r="Y39" i="132" s="1"/>
  <c r="Y173" i="132" s="1"/>
  <c r="M38" i="132"/>
  <c r="M39" i="132" s="1"/>
  <c r="M173" i="132" s="1"/>
  <c r="O104" i="132"/>
  <c r="I171" i="132"/>
  <c r="O38" i="132"/>
  <c r="O39" i="132" s="1"/>
  <c r="O106" i="132" s="1"/>
  <c r="S104" i="132"/>
  <c r="W38" i="132"/>
  <c r="W39" i="132" s="1"/>
  <c r="W173" i="132" s="1"/>
  <c r="AA104" i="132"/>
  <c r="E137" i="132"/>
  <c r="F131" i="132"/>
  <c r="X38" i="132"/>
  <c r="X172" i="132" s="1"/>
  <c r="AB104" i="132"/>
  <c r="N172" i="132"/>
  <c r="K106" i="132"/>
  <c r="K173" i="132"/>
  <c r="L106" i="132"/>
  <c r="V172" i="132"/>
  <c r="V39" i="132"/>
  <c r="V105" i="132"/>
  <c r="U172" i="132"/>
  <c r="U39" i="132"/>
  <c r="U105" i="132"/>
  <c r="C173" i="132"/>
  <c r="C106" i="132"/>
  <c r="I172" i="132"/>
  <c r="I39" i="132"/>
  <c r="I105" i="132"/>
  <c r="J39" i="132"/>
  <c r="J172" i="132"/>
  <c r="J105" i="132"/>
  <c r="AA106" i="132"/>
  <c r="M106" i="132"/>
  <c r="F105" i="132"/>
  <c r="F172" i="132"/>
  <c r="F39" i="132"/>
  <c r="R105" i="132"/>
  <c r="R172" i="132"/>
  <c r="R39" i="132"/>
  <c r="AD105" i="132"/>
  <c r="AD172" i="132"/>
  <c r="AD39" i="132"/>
  <c r="G105" i="132"/>
  <c r="G172" i="132"/>
  <c r="G39" i="132"/>
  <c r="S105" i="132"/>
  <c r="S172" i="132"/>
  <c r="S39" i="132"/>
  <c r="AE105" i="132"/>
  <c r="AE172" i="132"/>
  <c r="AE39" i="132"/>
  <c r="H172" i="132"/>
  <c r="H39" i="132"/>
  <c r="H105" i="132"/>
  <c r="T172" i="132"/>
  <c r="T39" i="132"/>
  <c r="T105" i="132"/>
  <c r="AF172" i="132"/>
  <c r="AF39" i="132"/>
  <c r="AF105" i="132"/>
  <c r="F171" i="132"/>
  <c r="R171" i="132"/>
  <c r="AD171" i="132"/>
  <c r="F199" i="132"/>
  <c r="N204" i="132"/>
  <c r="F137" i="132"/>
  <c r="G171" i="132"/>
  <c r="S171" i="132"/>
  <c r="AE171" i="132"/>
  <c r="L172" i="132"/>
  <c r="E198" i="132"/>
  <c r="G199" i="132"/>
  <c r="E205" i="132"/>
  <c r="F104" i="132"/>
  <c r="R104" i="132"/>
  <c r="AD104" i="132"/>
  <c r="G137" i="132"/>
  <c r="H171" i="132"/>
  <c r="T171" i="132"/>
  <c r="AF171" i="132"/>
  <c r="D38" i="132"/>
  <c r="P38" i="132"/>
  <c r="AB38" i="132"/>
  <c r="H104" i="132"/>
  <c r="T104" i="132"/>
  <c r="AF104" i="132"/>
  <c r="J171" i="132"/>
  <c r="V171" i="132"/>
  <c r="C172" i="132"/>
  <c r="AA172" i="132"/>
  <c r="I104" i="132"/>
  <c r="U104" i="132"/>
  <c r="B105" i="132"/>
  <c r="K171" i="132"/>
  <c r="W171" i="132"/>
  <c r="J104" i="132"/>
  <c r="V104" i="132"/>
  <c r="C105" i="132"/>
  <c r="L171" i="132"/>
  <c r="X171" i="132"/>
  <c r="E172" i="132"/>
  <c r="Q172" i="132"/>
  <c r="M171" i="132"/>
  <c r="Y171" i="132"/>
  <c r="B171" i="132"/>
  <c r="N171" i="132"/>
  <c r="Z171" i="132"/>
  <c r="N106" i="132" l="1"/>
  <c r="Y172" i="132"/>
  <c r="AA105" i="132"/>
  <c r="K105" i="132"/>
  <c r="M172" i="132"/>
  <c r="K172" i="132"/>
  <c r="N105" i="132"/>
  <c r="Y105" i="132"/>
  <c r="Y106" i="132"/>
  <c r="AD10" i="140"/>
  <c r="AD9" i="140"/>
  <c r="AD8" i="140"/>
  <c r="AD11" i="140"/>
  <c r="O173" i="132"/>
  <c r="O105" i="132"/>
  <c r="O172" i="132"/>
  <c r="W106" i="132"/>
  <c r="M105" i="132"/>
  <c r="W105" i="132"/>
  <c r="W172" i="132"/>
  <c r="L105" i="132"/>
  <c r="B39" i="132"/>
  <c r="B172" i="132"/>
  <c r="AC105" i="132"/>
  <c r="AC39" i="132"/>
  <c r="E105" i="132"/>
  <c r="E39" i="132"/>
  <c r="X39" i="132"/>
  <c r="X105" i="132"/>
  <c r="Q173" i="132"/>
  <c r="Q106" i="132"/>
  <c r="Z39" i="132"/>
  <c r="Z172" i="132"/>
  <c r="T106" i="132"/>
  <c r="T173" i="132"/>
  <c r="F106" i="132"/>
  <c r="F173" i="132"/>
  <c r="G106" i="132"/>
  <c r="G173" i="132"/>
  <c r="I106" i="132"/>
  <c r="I173" i="132"/>
  <c r="V106" i="132"/>
  <c r="V173" i="132"/>
  <c r="H106" i="132"/>
  <c r="H173" i="132"/>
  <c r="D105" i="132"/>
  <c r="D172" i="132"/>
  <c r="D39" i="132"/>
  <c r="AB105" i="132"/>
  <c r="AB172" i="132"/>
  <c r="AB39" i="132"/>
  <c r="AE106" i="132"/>
  <c r="AE173" i="132"/>
  <c r="P105" i="132"/>
  <c r="P39" i="132"/>
  <c r="P172" i="132"/>
  <c r="AD106" i="132"/>
  <c r="AD173" i="132"/>
  <c r="AF106" i="132"/>
  <c r="AF173" i="132"/>
  <c r="U106" i="132"/>
  <c r="U173" i="132"/>
  <c r="R106" i="132"/>
  <c r="R173" i="132"/>
  <c r="J106" i="132"/>
  <c r="J173" i="132"/>
  <c r="S106" i="132"/>
  <c r="S173" i="132"/>
  <c r="AE9" i="140" l="1"/>
  <c r="AE10" i="140"/>
  <c r="AE11" i="140"/>
  <c r="AE8" i="140"/>
  <c r="Z106" i="132"/>
  <c r="Z173" i="132"/>
  <c r="X173" i="132"/>
  <c r="X106" i="132"/>
  <c r="AC173" i="132"/>
  <c r="AC106" i="132"/>
  <c r="E173" i="132"/>
  <c r="E106" i="132"/>
  <c r="B173" i="132"/>
  <c r="B106" i="132"/>
  <c r="P106" i="132"/>
  <c r="P173" i="132"/>
  <c r="AB106" i="132"/>
  <c r="AB173" i="132"/>
  <c r="D106" i="132"/>
  <c r="D173" i="132"/>
  <c r="AF8" i="140" l="1"/>
  <c r="AF11" i="140"/>
  <c r="AF10" i="140"/>
  <c r="AF9" i="140"/>
  <c r="Y104" i="58"/>
  <c r="B104" i="58"/>
  <c r="C104" i="58"/>
  <c r="Z104" i="58"/>
  <c r="AA104" i="58"/>
  <c r="AB104" i="58"/>
  <c r="AC104" i="58"/>
  <c r="AD104" i="58"/>
  <c r="AE104" i="58"/>
  <c r="AF104" i="58"/>
  <c r="Z171" i="58"/>
  <c r="AA171" i="58"/>
  <c r="AB171" i="58"/>
  <c r="AC171" i="58"/>
  <c r="AD171" i="58"/>
  <c r="AE171" i="58"/>
  <c r="AF171" i="58"/>
  <c r="E204" i="58"/>
  <c r="F204" i="58"/>
  <c r="G204" i="58"/>
  <c r="H204" i="58"/>
  <c r="I204" i="58"/>
  <c r="J204" i="58"/>
  <c r="K204" i="58"/>
  <c r="L204" i="58"/>
  <c r="M204" i="58"/>
  <c r="N204" i="58"/>
  <c r="E205" i="58"/>
  <c r="F205" i="58"/>
  <c r="G205" i="58"/>
  <c r="H205" i="58"/>
  <c r="I205" i="58"/>
  <c r="J205" i="58"/>
  <c r="K205" i="58"/>
  <c r="L205" i="58"/>
  <c r="M205" i="58"/>
  <c r="N205" i="58"/>
  <c r="W171" i="58" l="1"/>
  <c r="W104" i="58"/>
  <c r="AF105" i="58"/>
  <c r="AF106" i="58"/>
  <c r="AE106" i="58"/>
  <c r="Y171" i="58"/>
  <c r="X171" i="58"/>
  <c r="Y105" i="58"/>
  <c r="X104" i="58"/>
  <c r="AF172" i="58"/>
  <c r="AE172" i="58"/>
  <c r="AE105" i="58"/>
  <c r="AC172" i="58"/>
  <c r="AC105" i="58"/>
  <c r="AB172" i="58"/>
  <c r="AB105" i="58"/>
  <c r="AA172" i="58"/>
  <c r="AA105" i="58"/>
  <c r="AD172" i="58"/>
  <c r="AD105" i="58"/>
  <c r="Z172" i="58" l="1"/>
  <c r="AE173" i="58"/>
  <c r="AF173" i="58"/>
  <c r="Z105" i="58"/>
  <c r="W172" i="58"/>
  <c r="W106" i="58"/>
  <c r="X172" i="58"/>
  <c r="X106" i="58"/>
  <c r="Y172" i="58"/>
  <c r="Y106" i="58"/>
  <c r="W105" i="58"/>
  <c r="X105" i="58"/>
  <c r="AD173" i="58"/>
  <c r="AD106" i="58"/>
  <c r="Z173" i="58"/>
  <c r="Z106" i="58"/>
  <c r="AB106" i="58"/>
  <c r="AB173" i="58"/>
  <c r="AA106" i="58"/>
  <c r="AA173" i="58"/>
  <c r="AC173" i="58"/>
  <c r="AC106" i="58"/>
  <c r="W173" i="58" l="1"/>
  <c r="Y173" i="58"/>
  <c r="X173" i="58"/>
  <c r="V171" i="58" l="1"/>
  <c r="U171" i="58"/>
  <c r="T171" i="58"/>
  <c r="S171" i="58"/>
  <c r="R171" i="58"/>
  <c r="Q171" i="58"/>
  <c r="P171" i="58"/>
  <c r="O171" i="58"/>
  <c r="N171" i="58"/>
  <c r="M171" i="58"/>
  <c r="L171" i="58"/>
  <c r="K171" i="58"/>
  <c r="J171" i="58"/>
  <c r="I171" i="58"/>
  <c r="H171" i="58"/>
  <c r="G171" i="58"/>
  <c r="F171" i="58"/>
  <c r="E171" i="58"/>
  <c r="D171" i="58"/>
  <c r="C171" i="58"/>
  <c r="B171" i="58"/>
  <c r="V104" i="58"/>
  <c r="U104" i="58"/>
  <c r="T104" i="58"/>
  <c r="S104" i="58"/>
  <c r="R104" i="58"/>
  <c r="Q104" i="58"/>
  <c r="P104" i="58"/>
  <c r="O104" i="58"/>
  <c r="N104" i="58"/>
  <c r="M104" i="58"/>
  <c r="L104" i="58"/>
  <c r="K104" i="58"/>
  <c r="J104" i="58"/>
  <c r="I104" i="58"/>
  <c r="H104" i="58"/>
  <c r="G104" i="58"/>
  <c r="F104" i="58"/>
  <c r="E104" i="58"/>
  <c r="D104" i="58"/>
  <c r="B112" i="58" l="1"/>
  <c r="B179" i="58" s="1"/>
  <c r="C112" i="58"/>
  <c r="C179" i="58" s="1"/>
  <c r="D112" i="58"/>
  <c r="D179" i="58" s="1"/>
  <c r="E112" i="58"/>
  <c r="E179" i="58" s="1"/>
  <c r="F112" i="58"/>
  <c r="F179" i="58" s="1"/>
  <c r="G112" i="58"/>
  <c r="G179" i="58" s="1"/>
  <c r="H112" i="58"/>
  <c r="H179" i="58" s="1"/>
  <c r="I112" i="58"/>
  <c r="I179" i="58" s="1"/>
  <c r="I46" i="58" l="1"/>
  <c r="I113" i="58" s="1"/>
  <c r="I180" i="58" s="1"/>
  <c r="H46" i="58"/>
  <c r="H113" i="58" s="1"/>
  <c r="H180" i="58" s="1"/>
  <c r="G46" i="58"/>
  <c r="G113" i="58" s="1"/>
  <c r="G180" i="58" s="1"/>
  <c r="F46" i="58"/>
  <c r="F113" i="58" s="1"/>
  <c r="F180" i="58" s="1"/>
  <c r="E46" i="58"/>
  <c r="E113" i="58" s="1"/>
  <c r="E180" i="58" s="1"/>
  <c r="D46" i="58"/>
  <c r="D113" i="58" s="1"/>
  <c r="D180" i="58" s="1"/>
  <c r="C46" i="58"/>
  <c r="C113" i="58" s="1"/>
  <c r="C180" i="58" s="1"/>
  <c r="B46" i="58"/>
  <c r="B113" i="58" s="1"/>
  <c r="B180" i="58" s="1"/>
  <c r="L112" i="58" l="1"/>
  <c r="L179" i="58" s="1"/>
  <c r="K112" i="58"/>
  <c r="K179" i="58" s="1"/>
  <c r="K46" i="58"/>
  <c r="K113" i="58" s="1"/>
  <c r="K180" i="58" s="1"/>
  <c r="J46" i="58"/>
  <c r="J113" i="58" s="1"/>
  <c r="J180" i="58" s="1"/>
  <c r="J112" i="58"/>
  <c r="J179" i="58" s="1"/>
  <c r="L46" i="58" l="1"/>
  <c r="L113" i="58" s="1"/>
  <c r="L180" i="58" s="1"/>
  <c r="M45" i="58"/>
  <c r="M45" i="132" l="1"/>
  <c r="M112" i="58"/>
  <c r="M179" i="58" s="1"/>
  <c r="N45" i="58"/>
  <c r="M46" i="58"/>
  <c r="M113" i="58" s="1"/>
  <c r="M180" i="58" s="1"/>
  <c r="N45" i="132" l="1"/>
  <c r="M112" i="132"/>
  <c r="M179" i="132" s="1"/>
  <c r="M46" i="132"/>
  <c r="M113" i="132" s="1"/>
  <c r="M180" i="132" s="1"/>
  <c r="N112" i="58"/>
  <c r="N179" i="58" s="1"/>
  <c r="O45" i="58"/>
  <c r="N46" i="58"/>
  <c r="N113" i="58" s="1"/>
  <c r="N180" i="58" s="1"/>
  <c r="O45" i="132" l="1"/>
  <c r="N112" i="132"/>
  <c r="N179" i="132" s="1"/>
  <c r="N46" i="132"/>
  <c r="N113" i="132" s="1"/>
  <c r="N180" i="132" s="1"/>
  <c r="O112" i="58"/>
  <c r="O179" i="58" s="1"/>
  <c r="P45" i="58"/>
  <c r="O46" i="58"/>
  <c r="O113" i="58" s="1"/>
  <c r="O180" i="58" s="1"/>
  <c r="P45" i="132" l="1"/>
  <c r="O112" i="132"/>
  <c r="O179" i="132" s="1"/>
  <c r="O46" i="132"/>
  <c r="O113" i="132" s="1"/>
  <c r="O180" i="132" s="1"/>
  <c r="P112" i="58"/>
  <c r="P179" i="58" s="1"/>
  <c r="P46" i="58"/>
  <c r="P113" i="58" s="1"/>
  <c r="P180" i="58" s="1"/>
  <c r="Q45" i="58"/>
  <c r="Q45" i="132" l="1"/>
  <c r="P112" i="132"/>
  <c r="P179" i="132" s="1"/>
  <c r="P46" i="132"/>
  <c r="P113" i="132" s="1"/>
  <c r="P180" i="132" s="1"/>
  <c r="Q112" i="58"/>
  <c r="Q179" i="58" s="1"/>
  <c r="R45" i="58"/>
  <c r="Q46" i="58"/>
  <c r="Q113" i="58" s="1"/>
  <c r="Q180" i="58" s="1"/>
  <c r="R45" i="132" l="1"/>
  <c r="Q112" i="132"/>
  <c r="Q179" i="132" s="1"/>
  <c r="Q46" i="132"/>
  <c r="Q113" i="132" s="1"/>
  <c r="Q180" i="132" s="1"/>
  <c r="R46" i="58"/>
  <c r="R113" i="58" s="1"/>
  <c r="R180" i="58" s="1"/>
  <c r="S45" i="58"/>
  <c r="R112" i="58"/>
  <c r="R179" i="58" s="1"/>
  <c r="E38" i="58"/>
  <c r="E39" i="58" s="1"/>
  <c r="D38" i="58"/>
  <c r="D39" i="58" s="1"/>
  <c r="C38" i="58"/>
  <c r="C39" i="58" s="1"/>
  <c r="B38" i="58"/>
  <c r="B39" i="58" s="1"/>
  <c r="S45" i="132" l="1"/>
  <c r="R46" i="132"/>
  <c r="R113" i="132" s="1"/>
  <c r="R180" i="132" s="1"/>
  <c r="R112" i="132"/>
  <c r="R179" i="132" s="1"/>
  <c r="S112" i="58"/>
  <c r="S179" i="58" s="1"/>
  <c r="S46" i="58"/>
  <c r="S113" i="58" s="1"/>
  <c r="S180" i="58" s="1"/>
  <c r="T45" i="58"/>
  <c r="T46" i="58" s="1"/>
  <c r="T113" i="58" s="1"/>
  <c r="T180" i="58" s="1"/>
  <c r="I172" i="58"/>
  <c r="I105" i="58"/>
  <c r="B105" i="58"/>
  <c r="B172" i="58"/>
  <c r="L105" i="58"/>
  <c r="L172" i="58"/>
  <c r="R105" i="58"/>
  <c r="R172" i="58"/>
  <c r="C105" i="58"/>
  <c r="C172" i="58"/>
  <c r="F105" i="58"/>
  <c r="F172" i="58"/>
  <c r="Q172" i="58"/>
  <c r="Q105" i="58"/>
  <c r="J105" i="58"/>
  <c r="J172" i="58"/>
  <c r="K105" i="58"/>
  <c r="K172" i="58"/>
  <c r="E172" i="58"/>
  <c r="E105" i="58"/>
  <c r="U172" i="58"/>
  <c r="U105" i="58"/>
  <c r="N105" i="58"/>
  <c r="N172" i="58"/>
  <c r="S172" i="58"/>
  <c r="S105" i="58"/>
  <c r="D105" i="58"/>
  <c r="D172" i="58"/>
  <c r="T105" i="58"/>
  <c r="T172" i="58"/>
  <c r="M172" i="58"/>
  <c r="M105" i="58"/>
  <c r="V105" i="58"/>
  <c r="V172" i="58"/>
  <c r="G105" i="58"/>
  <c r="G172" i="58"/>
  <c r="O105" i="58"/>
  <c r="O172" i="58"/>
  <c r="H105" i="58"/>
  <c r="H172" i="58"/>
  <c r="P172" i="58"/>
  <c r="P105" i="58"/>
  <c r="T45" i="132" l="1"/>
  <c r="S46" i="132"/>
  <c r="S113" i="132" s="1"/>
  <c r="S180" i="132" s="1"/>
  <c r="S112" i="132"/>
  <c r="S179" i="132" s="1"/>
  <c r="U45" i="58"/>
  <c r="T112" i="58"/>
  <c r="T179" i="58" s="1"/>
  <c r="F106" i="58"/>
  <c r="F173" i="58"/>
  <c r="G106" i="58"/>
  <c r="G173" i="58"/>
  <c r="J106" i="58"/>
  <c r="J173" i="58"/>
  <c r="P173" i="58"/>
  <c r="P106" i="58"/>
  <c r="B173" i="58"/>
  <c r="B106" i="58"/>
  <c r="U106" i="58"/>
  <c r="U173" i="58"/>
  <c r="M173" i="58"/>
  <c r="M106" i="58"/>
  <c r="T106" i="58"/>
  <c r="T173" i="58"/>
  <c r="K106" i="58"/>
  <c r="K173" i="58"/>
  <c r="Q173" i="58"/>
  <c r="Q106" i="58"/>
  <c r="I106" i="58"/>
  <c r="I173" i="58"/>
  <c r="C106" i="58"/>
  <c r="C173" i="58"/>
  <c r="E106" i="58"/>
  <c r="E173" i="58"/>
  <c r="R173" i="58"/>
  <c r="R106" i="58"/>
  <c r="H173" i="58"/>
  <c r="H106" i="58"/>
  <c r="D106" i="58"/>
  <c r="D173" i="58"/>
  <c r="N173" i="58"/>
  <c r="N106" i="58"/>
  <c r="S106" i="58"/>
  <c r="S173" i="58"/>
  <c r="O106" i="58"/>
  <c r="O173" i="58"/>
  <c r="V106" i="58"/>
  <c r="V173" i="58"/>
  <c r="L106" i="58"/>
  <c r="L173" i="58"/>
  <c r="U112" i="58" l="1"/>
  <c r="U179" i="58" s="1"/>
  <c r="U45" i="132"/>
  <c r="T46" i="132"/>
  <c r="T113" i="132" s="1"/>
  <c r="T180" i="132" s="1"/>
  <c r="T112" i="132"/>
  <c r="T179" i="132" s="1"/>
  <c r="U46" i="58"/>
  <c r="U113" i="58" s="1"/>
  <c r="U180" i="58" s="1"/>
  <c r="V45" i="58"/>
  <c r="W45" i="58" s="1"/>
  <c r="V45" i="132" l="1"/>
  <c r="U112" i="132"/>
  <c r="U179" i="132" s="1"/>
  <c r="U46" i="132"/>
  <c r="U113" i="132" s="1"/>
  <c r="U180" i="132" s="1"/>
  <c r="V112" i="58"/>
  <c r="V179" i="58" s="1"/>
  <c r="V46" i="58"/>
  <c r="V113" i="58" s="1"/>
  <c r="V180" i="58" s="1"/>
  <c r="W45" i="132"/>
  <c r="X45" i="58"/>
  <c r="W46" i="58"/>
  <c r="W113" i="58" s="1"/>
  <c r="W180" i="58" s="1"/>
  <c r="W112" i="58"/>
  <c r="W179" i="58" s="1"/>
  <c r="V46" i="132" l="1"/>
  <c r="V113" i="132" s="1"/>
  <c r="V180" i="132" s="1"/>
  <c r="V112" i="132"/>
  <c r="V179" i="132" s="1"/>
  <c r="X45" i="132"/>
  <c r="W112" i="132"/>
  <c r="W179" i="132" s="1"/>
  <c r="W46" i="132"/>
  <c r="W113" i="132" s="1"/>
  <c r="W180" i="132" s="1"/>
  <c r="X46" i="58"/>
  <c r="X113" i="58" s="1"/>
  <c r="X180" i="58" s="1"/>
  <c r="X112" i="58"/>
  <c r="X179" i="58" s="1"/>
  <c r="Y45" i="58"/>
  <c r="X46" i="132" l="1"/>
  <c r="X113" i="132" s="1"/>
  <c r="X180" i="132" s="1"/>
  <c r="X112" i="132"/>
  <c r="X179" i="132" s="1"/>
  <c r="Y45" i="132"/>
  <c r="Y46" i="58"/>
  <c r="Y113" i="58" s="1"/>
  <c r="Y180" i="58" s="1"/>
  <c r="Y112" i="58"/>
  <c r="Y179" i="58" s="1"/>
  <c r="Z45" i="58"/>
  <c r="Y112" i="132" l="1"/>
  <c r="Y179" i="132" s="1"/>
  <c r="Y46" i="132"/>
  <c r="Y113" i="132" s="1"/>
  <c r="Y180" i="132" s="1"/>
  <c r="Z45" i="132"/>
  <c r="Z46" i="58"/>
  <c r="Z113" i="58" s="1"/>
  <c r="Z180" i="58" s="1"/>
  <c r="Z112" i="58"/>
  <c r="Z179" i="58" s="1"/>
  <c r="AA45" i="58"/>
  <c r="AA45" i="132" l="1"/>
  <c r="Z112" i="132"/>
  <c r="Z179" i="132" s="1"/>
  <c r="Z46" i="132"/>
  <c r="Z113" i="132" s="1"/>
  <c r="Z180" i="132" s="1"/>
  <c r="AA46" i="58"/>
  <c r="AA113" i="58" s="1"/>
  <c r="AA180" i="58" s="1"/>
  <c r="AA112" i="58"/>
  <c r="AA179" i="58" s="1"/>
  <c r="AB45" i="58"/>
  <c r="AA112" i="132" l="1"/>
  <c r="AA179" i="132" s="1"/>
  <c r="AA46" i="132"/>
  <c r="AA113" i="132" s="1"/>
  <c r="AA180" i="132" s="1"/>
  <c r="AB45" i="132"/>
  <c r="AB46" i="58"/>
  <c r="AB113" i="58" s="1"/>
  <c r="AB180" i="58" s="1"/>
  <c r="AB112" i="58"/>
  <c r="AB179" i="58" s="1"/>
  <c r="AC45" i="58"/>
  <c r="AC45" i="132" l="1"/>
  <c r="AB112" i="132"/>
  <c r="AB179" i="132" s="1"/>
  <c r="AB46" i="132"/>
  <c r="AB113" i="132" s="1"/>
  <c r="AB180" i="132" s="1"/>
  <c r="AC46" i="58"/>
  <c r="AC113" i="58" s="1"/>
  <c r="AC180" i="58" s="1"/>
  <c r="AC112" i="58"/>
  <c r="AC179" i="58" s="1"/>
  <c r="AD45" i="58"/>
  <c r="AD45" i="132" l="1"/>
  <c r="AC112" i="132"/>
  <c r="AC179" i="132" s="1"/>
  <c r="AC46" i="132"/>
  <c r="AC113" i="132" s="1"/>
  <c r="AC180" i="132" s="1"/>
  <c r="AD46" i="58"/>
  <c r="AD113" i="58" s="1"/>
  <c r="AD180" i="58" s="1"/>
  <c r="AD112" i="58"/>
  <c r="AD179" i="58" s="1"/>
  <c r="AE45" i="58"/>
  <c r="AE45" i="132" l="1"/>
  <c r="AD46" i="132"/>
  <c r="AD113" i="132" s="1"/>
  <c r="AD180" i="132" s="1"/>
  <c r="AD112" i="132"/>
  <c r="AD179" i="132" s="1"/>
  <c r="AE46" i="58"/>
  <c r="AE113" i="58" s="1"/>
  <c r="AE180" i="58" s="1"/>
  <c r="AE112" i="58"/>
  <c r="AE179" i="58" s="1"/>
  <c r="AF45" i="58"/>
  <c r="AE46" i="132" l="1"/>
  <c r="AE113" i="132" s="1"/>
  <c r="AE180" i="132" s="1"/>
  <c r="AE112" i="132"/>
  <c r="AE179" i="132" s="1"/>
  <c r="AF45" i="132"/>
  <c r="AF46" i="58"/>
  <c r="AF113" i="58" s="1"/>
  <c r="AF180" i="58" s="1"/>
  <c r="AF112" i="58"/>
  <c r="AF179" i="58" s="1"/>
  <c r="AF46" i="132" l="1"/>
  <c r="AF113" i="132" s="1"/>
  <c r="AF180" i="132" s="1"/>
  <c r="AF112" i="132"/>
  <c r="AF179" i="13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Shaulov, Mark (VOLPE)</author>
    <author>Kevin Green</author>
    <author>Mark Shaulov</author>
    <author>Livant, Vincent</author>
    <author>Green, Kevin (Volpe)</author>
  </authors>
  <commentList>
    <comment ref="A4" authorId="0" shapeId="0" xr:uid="{90117F8E-BB6D-4CE2-8D20-F64E00D9B7BB}">
      <text>
        <r>
          <rPr>
            <sz val="9"/>
            <color indexed="81"/>
            <rFont val="Tahoma"/>
            <family val="2"/>
          </rPr>
          <t xml:space="preserve">Specifies whether to assign secondary regulatory classification to the light duty vehicles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Use secondary regulatory classification for the light duty vehicles;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Use original regulatory classification for the light duty vehicles.</t>
        </r>
      </text>
    </comment>
    <comment ref="A7" authorId="0" shapeId="0" xr:uid="{80FFBB71-417D-4213-824D-B8292EE417FD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8" authorId="1" shapeId="0" xr:uid="{1373D5B0-7067-4E68-ACEE-D1CC7825B418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flat-standard in miles/gallon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19" authorId="1" shapeId="0" xr:uid="{4EED4E12-9BDE-4860-856F-39923B01FDBC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percentage of the average requirement under the function-based standard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20" authorId="0" shapeId="0" xr:uid="{68A450EB-2111-41F5-B071-BAEF69FD4888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31" authorId="0" shapeId="0" xr:uid="{62658FC4-BD27-47D7-BCFC-DD24E15D99ED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32" authorId="0" shapeId="0" xr:uid="{2133EF04-1174-4D91-97F1-97B4F4AE3563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33" authorId="0" shapeId="0" xr:uid="{37137017-2500-4B79-A79C-6902DB629263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34" authorId="0" shapeId="0" xr:uid="{0AFCA087-D196-4AA4-A94E-06C358DF7E07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5" authorId="0" shapeId="0" xr:uid="{3823056D-2784-4E8C-A93F-E4F7ECDD5F40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6" authorId="0" shapeId="0" xr:uid="{01ACE2A5-71AF-49B3-9EBD-97FC39F2E4A1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37" authorId="0" shapeId="0" xr:uid="{CF2B2BFC-3D1F-4BD1-9B78-387E0C3784EE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38" authorId="0" shapeId="0" xr:uid="{DD354D39-642F-43D1-A8FB-EF648983E005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39" authorId="0" shapeId="0" xr:uid="{D5F84DB6-C827-42E6-9D22-EE03AE3087D5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40" authorId="2" shapeId="0" xr:uid="{F562B5E5-D7CE-48F7-9E03-CC1FA6B975C0}">
      <text>
        <r>
          <rPr>
            <sz val="9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41" authorId="3" shapeId="0" xr:uid="{E907277A-96AE-4474-9DE7-362115C55DBD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42" authorId="0" shapeId="0" xr:uid="{702AE25C-7576-4F86-8A57-C5AD5DDF254F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3" authorId="0" shapeId="0" xr:uid="{290C792F-3B8B-4AF1-A485-7D4A1490E318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4" authorId="0" shapeId="0" xr:uid="{E161DB5C-58D7-4EB5-AAAB-DA4220F3FB8D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45" authorId="4" shapeId="0" xr:uid="{2B2D70D5-3483-456C-93A8-DED46BBB796B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46" authorId="4" shapeId="0" xr:uid="{3717AD5A-2B69-4D7B-B0DF-A48A7F0DD99A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47" authorId="0" shapeId="0" xr:uid="{B28F28BE-26ED-4708-9C96-F71EA5CBEA69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48" authorId="0" shapeId="0" xr:uid="{183527F0-EC85-461D-ADE4-B886C9B2EA0B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49" authorId="0" shapeId="0" xr:uid="{FB161908-0A22-4E8C-B5FC-F1ED03138408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50" authorId="0" shapeId="0" xr:uid="{93528582-FDA5-4935-BAA1-2FBA24E20856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51" authorId="0" shapeId="0" xr:uid="{949CCD17-E294-4E3C-9601-B64699D0953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52" authorId="0" shapeId="0" xr:uid="{A1F65449-1190-42A3-A42C-077DCE83737E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53" authorId="0" shapeId="0" xr:uid="{6A39539B-486A-4C46-9D37-AB255ED3D756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54" authorId="0" shapeId="0" xr:uid="{CAA415BA-4B34-4A03-AFF8-D6BDED67C52A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55" authorId="0" shapeId="0" xr:uid="{426252EE-D702-4CED-A29E-E7007CF0FE3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56" authorId="0" shapeId="0" xr:uid="{925CB232-56B2-4D44-990C-9B3F8CF28652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57" authorId="0" shapeId="0" xr:uid="{88F3A1A0-32B7-4B39-B5AF-05718BCB0446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58" authorId="0" shapeId="0" xr:uid="{EDFEA212-A9EA-4A75-937A-45A7DDF62583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59" authorId="0" shapeId="0" xr:uid="{6A6029D3-B7CF-4109-B6F9-2E2FE62C6E89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60" authorId="0" shapeId="0" xr:uid="{66A1B3D0-4C42-4ECC-A6BF-F7BA8DA8DB8C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61" authorId="0" shapeId="0" xr:uid="{7E8F3E63-D350-46C5-95C7-44854010031C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62" authorId="0" shapeId="0" xr:uid="{8253F618-BFAF-4805-B3E7-60538DFD9196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63" authorId="0" shapeId="0" xr:uid="{1B1EFD02-2DCC-4BEE-8052-2ECC46917EDE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64" authorId="0" shapeId="0" xr:uid="{78D72C26-AA93-4719-99B4-581BCA8A0799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65" authorId="0" shapeId="0" xr:uid="{1A23F7B9-71B8-4786-8826-02744F26EE0E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66" authorId="0" shapeId="0" xr:uid="{4304FCAC-1B80-488F-85FB-57DC30C3B8AC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67" authorId="0" shapeId="0" xr:uid="{766AAC94-12B5-4A87-8CBE-45A9819EFE18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68" authorId="0" shapeId="0" xr:uid="{4D9C3AD8-72D2-4AAE-80A1-5F3ED112A42C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69" authorId="0" shapeId="0" xr:uid="{3E44AA4E-3141-4D5B-A542-DF739A3E081F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70" authorId="0" shapeId="0" xr:uid="{573143EE-6CBA-455B-9DEF-0DBBE02193BA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71" authorId="0" shapeId="0" xr:uid="{0545AC5B-E6EA-4BAE-8702-E5998CBC91EC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72" authorId="0" shapeId="0" xr:uid="{4EFD88AC-A07F-4B6E-9F0C-5593026C4DD3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73" authorId="0" shapeId="0" xr:uid="{F127DC7A-91C0-42FA-8DD7-EB9A5765B106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76" authorId="0" shapeId="0" xr:uid="{46BD79CD-2A11-4B8D-8CDB-77A31770B394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87" authorId="0" shapeId="0" xr:uid="{C87743F1-4444-435C-B820-5EAD5B14CC92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98" authorId="0" shapeId="0" xr:uid="{22842FAA-1BCE-4E6C-B7FB-AF65CC062F4C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99" authorId="0" shapeId="0" xr:uid="{310C29E4-0FE9-4F4C-AD0C-C21118E0CDB3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00" authorId="0" shapeId="0" xr:uid="{8A94168B-FC32-471F-AAD0-07543565EF9D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01" authorId="0" shapeId="0" xr:uid="{A0A35CC3-A4D1-4AF3-BA00-63CDCC3EEC25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2" authorId="0" shapeId="0" xr:uid="{546F4D7A-03B8-4E60-939A-345F88DC84B2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3" authorId="0" shapeId="0" xr:uid="{B5D34862-0905-4326-91EF-1D30200EC65F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04" authorId="0" shapeId="0" xr:uid="{3E77504B-D506-498B-A25D-5C982EFE6AEE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05" authorId="0" shapeId="0" xr:uid="{6D50D9AF-A9D2-4FF6-9B93-1BFA6CDA0095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06" authorId="0" shapeId="0" xr:uid="{6250A1B2-16E6-416C-9264-CAE259B7872D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07" authorId="2" shapeId="0" xr:uid="{3335EC23-D70A-493F-816C-FEFE26F0BAB0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08" authorId="3" shapeId="0" xr:uid="{C38A846A-E74E-46A6-9C1D-DCF350E4C50A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09" authorId="0" shapeId="0" xr:uid="{C4000438-4823-431A-A00C-A6FE6152477F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0" authorId="0" shapeId="0" xr:uid="{EE15A594-2C0B-48B8-A714-511CEDBB918B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1" authorId="0" shapeId="0" xr:uid="{DA660BB5-2B90-49DC-A9E7-1BAC3AF25EFE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12" authorId="4" shapeId="0" xr:uid="{4064827E-8E67-4A28-9494-2DF92FC5202A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13" authorId="4" shapeId="0" xr:uid="{24AF0F26-0E7E-40B6-87D0-5E9AADAF7EE4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14" authorId="0" shapeId="0" xr:uid="{7B5693B9-98C7-4870-9F88-9D6BF1EEE403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15" authorId="0" shapeId="0" xr:uid="{568F2975-DCE3-4A77-9BDF-127C4313A89E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16" authorId="0" shapeId="0" xr:uid="{DDAE0901-A3DF-4479-BC09-0E5A1348F5A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17" authorId="0" shapeId="0" xr:uid="{46BED54A-AD8C-4FF9-B5E3-1A658AD08CF0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18" authorId="0" shapeId="0" xr:uid="{012381AC-74F4-42D8-957B-1385C0B8E43E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19" authorId="0" shapeId="0" xr:uid="{61143293-C41A-4E3A-A6E1-95F100C0EA6E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20" authorId="0" shapeId="0" xr:uid="{B0A19A57-12EB-4C0C-95B4-6223D7D95D85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21" authorId="0" shapeId="0" xr:uid="{5E4F76CA-4F9E-46C1-A80C-FC060DD30CD5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22" authorId="0" shapeId="0" xr:uid="{F93475CB-3398-4BA3-A325-124CFE608CA3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23" authorId="0" shapeId="0" xr:uid="{860CE918-AFBE-465B-AAB2-13E7820D560F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24" authorId="0" shapeId="0" xr:uid="{A235A9F5-5872-4DC3-A3C8-0B0D75FF6F27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25" authorId="0" shapeId="0" xr:uid="{C7DDBB59-D36B-4479-BE97-ED1930F94EBA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26" authorId="0" shapeId="0" xr:uid="{0196EBAA-51D1-4874-BA64-F3F24A113B08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27" authorId="0" shapeId="0" xr:uid="{ED454CD0-BB38-4938-A715-930CDD670CB0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28" authorId="0" shapeId="0" xr:uid="{1E08C17E-CD93-470D-9B6F-3238151A9C2D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29" authorId="0" shapeId="0" xr:uid="{216DF83E-A1B5-4680-8373-C650D7227893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30" authorId="0" shapeId="0" xr:uid="{770B4724-3968-4C37-8122-58BAB8CD3F27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31" authorId="0" shapeId="0" xr:uid="{68CAC267-DEBE-4CC3-A24C-8A4540B9DD54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32" authorId="0" shapeId="0" xr:uid="{1BB9F691-D079-49E5-8CBF-08CA16552187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133" authorId="0" shapeId="0" xr:uid="{450A0D38-7DC2-4BAF-9DBB-53C65DA95334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134" authorId="0" shapeId="0" xr:uid="{7D3C232E-1A9C-420A-ADDE-3C52F70705C2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135" authorId="0" shapeId="0" xr:uid="{6924A9E1-AA2D-4547-A6E5-11D64BF6AE78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136" authorId="0" shapeId="0" xr:uid="{76BAAF5B-4F3F-4090-9BE8-863F6F2ACB1D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137" authorId="0" shapeId="0" xr:uid="{E9FCFE72-ED8D-4AFD-9D93-D094B5757A61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138" authorId="0" shapeId="0" xr:uid="{20DA163A-4970-492F-9C49-7B6C53A64948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139" authorId="0" shapeId="0" xr:uid="{AE5EDAB7-8C26-4CB3-8A81-857FBCDBC168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140" authorId="0" shapeId="0" xr:uid="{92347491-A672-4CA7-A707-C51BB49892E3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143" authorId="0" shapeId="0" xr:uid="{F2951FD0-D200-4C0A-B012-517A8C415E92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54" authorId="0" shapeId="0" xr:uid="{2F1D2BBB-02AA-44A6-8070-55B1E17CC278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165" authorId="0" shapeId="0" xr:uid="{11EA0160-DC14-4487-B04F-2A59CFA338E9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166" authorId="0" shapeId="0" xr:uid="{3A45BD2A-15AC-4E5B-AA4C-426C0B44D07C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67" authorId="0" shapeId="0" xr:uid="{1D9B90DA-F917-4EDC-9B31-F9BE91C1C208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68" authorId="0" shapeId="0" xr:uid="{00019A73-ED69-4AA4-BE3B-5C8E42DC3B27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69" authorId="0" shapeId="0" xr:uid="{0774A24E-B94A-4ACC-93CC-F1DE48A840FE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70" authorId="0" shapeId="0" xr:uid="{53B24314-1298-477F-A7EE-900BB7151A91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71" authorId="0" shapeId="0" xr:uid="{04BDA71E-CFA8-4776-90C3-19AE08984212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72" authorId="0" shapeId="0" xr:uid="{14108107-85AB-40E5-B425-23A4ACCDDC54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73" authorId="0" shapeId="0" xr:uid="{66D6C00F-52A7-46D7-BD7F-F97EEF2A8FCD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74" authorId="2" shapeId="0" xr:uid="{630105C7-90D4-4D42-855E-23FBAC28D0B5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75" authorId="3" shapeId="0" xr:uid="{1893378B-061E-4A60-83D8-511F7B7972F9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76" authorId="0" shapeId="0" xr:uid="{37F6805F-C3D4-4924-AB8C-A9B42C1CF755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7" authorId="0" shapeId="0" xr:uid="{84B5B98D-417D-4E26-8FE5-1E50646DF998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8" authorId="0" shapeId="0" xr:uid="{F9B70113-34F6-4453-9C52-43F31BEA88C2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79" authorId="4" shapeId="0" xr:uid="{3014E477-795A-46E7-98F5-D9BB465DE453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80" authorId="4" shapeId="0" xr:uid="{1A568843-6FF2-49D9-993E-F8F03166E44C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81" authorId="0" shapeId="0" xr:uid="{06B175FC-05E3-4310-A47E-ABDB66F738C1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82" authorId="0" shapeId="0" xr:uid="{9FD7486E-643F-41A4-97E6-CC1DF2448CE8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83" authorId="0" shapeId="0" xr:uid="{BCA23F97-18C8-4A64-B972-9FE037AAD196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84" authorId="0" shapeId="0" xr:uid="{2B6B6FBE-FECD-4CB3-BD23-64B1A94B4ECA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85" authorId="0" shapeId="0" xr:uid="{D03916E4-9872-41A9-A89D-D8F77805ADAF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86" authorId="0" shapeId="0" xr:uid="{C31DE049-3D4D-4088-95D2-AF53DCC45533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87" authorId="0" shapeId="0" xr:uid="{27832B55-E815-4C38-90B5-3FD9224A8F71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88" authorId="0" shapeId="0" xr:uid="{0578082B-8FFE-47A9-8448-51A57F7FB505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89" authorId="0" shapeId="0" xr:uid="{68B20091-815D-453E-965F-AFA465345823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90" authorId="0" shapeId="0" xr:uid="{983ED294-E005-447F-86E1-82CB91FCE6B6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91" authorId="0" shapeId="0" xr:uid="{83360C2A-398A-409B-9867-674E1BB0DE44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92" authorId="0" shapeId="0" xr:uid="{AC7B5A95-1BE0-4FCC-929F-204EF472BDC6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93" authorId="0" shapeId="0" xr:uid="{C138F108-7F91-445B-A9EF-DFF54199D03C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94" authorId="0" shapeId="0" xr:uid="{7E902A83-E7F7-4D9A-AC5C-2C789D7AA82F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95" authorId="0" shapeId="0" xr:uid="{BDEABA46-4EEE-42F4-9AB4-1F361D086801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96" authorId="0" shapeId="0" xr:uid="{C0527E29-2AD4-4D54-B9BB-007A6DCC4988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97" authorId="0" shapeId="0" xr:uid="{79E6A710-8AED-4B13-A71B-50448B09F7A0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98" authorId="0" shapeId="0" xr:uid="{CD58261C-521D-41C3-B12C-C71F586D20AC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99" authorId="0" shapeId="0" xr:uid="{F1B0A150-EF99-4D52-9400-17C952BADD7C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200" authorId="0" shapeId="0" xr:uid="{07006CFC-E6AD-431E-A367-10D8CEE04FC9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201" authorId="0" shapeId="0" xr:uid="{CB2C75FA-5068-4B25-B5D8-7BC03CE49669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202" authorId="0" shapeId="0" xr:uid="{E24F25A9-A2DD-4B25-A9AC-87A28C26DF2F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203" authorId="0" shapeId="0" xr:uid="{98F97606-C484-49D4-AC82-84D815189053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204" authorId="0" shapeId="0" xr:uid="{557B3F6D-A04B-4479-929C-73669A00F7C6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205" authorId="0" shapeId="0" xr:uid="{DB643283-F57F-464B-BA24-6BFA25AA2033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206" authorId="0" shapeId="0" xr:uid="{A72A8840-2237-486F-A5D7-8C2B601B24DB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207" authorId="0" shapeId="0" xr:uid="{F293561A-272E-4BC8-891C-23624F6CCCB5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Shaulov, Mark (VOLPE)</author>
    <author>Kevin Green</author>
    <author>Mark Shaulov</author>
    <author>Livant, Vincent</author>
    <author>Green, Kevin (Volpe)</author>
  </authors>
  <commentList>
    <comment ref="A4" authorId="0" shapeId="0" xr:uid="{6E33F374-EA49-4DE7-AD43-F5048B81B675}">
      <text>
        <r>
          <rPr>
            <sz val="9"/>
            <color indexed="81"/>
            <rFont val="Tahoma"/>
            <family val="2"/>
          </rPr>
          <t xml:space="preserve">Specifies whether to assign secondary regulatory classification to the light duty vehicles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Use secondary regulatory classification for the light duty vehicles;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Use original regulatory classification for the light duty vehicles.</t>
        </r>
      </text>
    </comment>
    <comment ref="A7" authorId="0" shapeId="0" xr:uid="{5943DD48-446A-4FC7-A6FA-2A763F517041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8" authorId="1" shapeId="0" xr:uid="{6038E6F5-BF94-4DCE-824D-D17D3F38B096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flat-standard in miles/gallon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19" authorId="1" shapeId="0" xr:uid="{20F44DEA-C7FB-40E1-9503-CD606752E141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percentage of the average requirement under the function-based standard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20" authorId="0" shapeId="0" xr:uid="{ADC9F67A-179C-40EF-BF08-341F8E2450C4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31" authorId="0" shapeId="0" xr:uid="{5AEF3820-89A4-47B1-BAD8-8B132821E867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32" authorId="0" shapeId="0" xr:uid="{6FBA27BA-B269-43B5-AEC4-7FE62B076A81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33" authorId="0" shapeId="0" xr:uid="{1B319DBC-07A4-4B97-9C5D-70FFF61810C3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34" authorId="0" shapeId="0" xr:uid="{4E19950B-9CB6-4661-BAB5-2A7C1E92C2F4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5" authorId="0" shapeId="0" xr:uid="{E1A81D73-5750-4338-B9D5-3915F1378BC5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6" authorId="0" shapeId="0" xr:uid="{CC5D4FB6-3B34-47B9-9494-F2DFEA572756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37" authorId="0" shapeId="0" xr:uid="{5DCAE6D8-0EC7-4C95-873E-82172E33FAF1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38" authorId="0" shapeId="0" xr:uid="{29564788-BEEF-4CB9-8E54-FEECE649608F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39" authorId="0" shapeId="0" xr:uid="{D2884C55-B5A8-4C03-9053-6F57344E1160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40" authorId="2" shapeId="0" xr:uid="{1F00891B-EB4D-4405-8066-0FDF544D95C1}">
      <text>
        <r>
          <rPr>
            <sz val="9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41" authorId="3" shapeId="0" xr:uid="{8D918C6A-ED23-469E-ACD5-E7383BE898E3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42" authorId="0" shapeId="0" xr:uid="{7F021220-7A54-4095-822B-4F96088AE329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3" authorId="0" shapeId="0" xr:uid="{433B9E58-C995-45E0-B5D7-467C353F173E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4" authorId="0" shapeId="0" xr:uid="{612611FE-6796-4CAA-BED2-94ECA8A32068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45" authorId="4" shapeId="0" xr:uid="{40316C7F-C0F4-42AD-A8A0-9CCDEE27A965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46" authorId="4" shapeId="0" xr:uid="{97CB01FC-B72B-4B48-8CB0-AE69A8CF8F77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47" authorId="0" shapeId="0" xr:uid="{9B6E7955-2368-40E2-B474-9FB637114125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48" authorId="0" shapeId="0" xr:uid="{F6C92202-4DD2-41C4-8F77-056F904C5097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49" authorId="0" shapeId="0" xr:uid="{809075B1-F719-4A03-B442-A40FBEA230ED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50" authorId="0" shapeId="0" xr:uid="{252B4D5E-EB41-46DD-8941-BFF33370320B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51" authorId="0" shapeId="0" xr:uid="{E7E6A8F3-1C2F-4BD2-BFBB-B60F65F050E4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52" authorId="0" shapeId="0" xr:uid="{1E8E093B-A027-4742-8D6F-F75D24940267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53" authorId="0" shapeId="0" xr:uid="{60D0A2FD-8E8B-4E38-938A-8CF242E4FC2A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54" authorId="0" shapeId="0" xr:uid="{5017E934-5653-4349-849C-173D1251273F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55" authorId="0" shapeId="0" xr:uid="{8B84BC90-75F3-434A-9A27-A813C222834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56" authorId="0" shapeId="0" xr:uid="{F3A952C8-59FC-4EC0-9263-0D245760D51A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57" authorId="0" shapeId="0" xr:uid="{DCCD17BE-6DB6-4829-BBE6-BA605A0EBD59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58" authorId="0" shapeId="0" xr:uid="{498C74A6-7DCC-4907-98AA-7B9E4315C6B5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59" authorId="0" shapeId="0" xr:uid="{411BCF6E-81D3-4F20-931C-A0A6716B92B1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60" authorId="0" shapeId="0" xr:uid="{280CA4A1-D6B9-430B-AC0A-617593C06D7C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61" authorId="0" shapeId="0" xr:uid="{719B4444-331A-467F-AB75-67245B7D11ED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62" authorId="0" shapeId="0" xr:uid="{620C5DF2-7043-4B12-8F15-428DE32D0DDA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63" authorId="0" shapeId="0" xr:uid="{7A20766F-557D-43AB-8BAC-95BB98EEDD9E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64" authorId="0" shapeId="0" xr:uid="{5A7B8228-322C-49F2-B598-A753B1FAC45B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65" authorId="0" shapeId="0" xr:uid="{97004E95-D4A2-459F-968C-4E475311A2B4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66" authorId="0" shapeId="0" xr:uid="{C1BE9FEE-C79D-4FEF-9B8B-5F1E0E21393D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67" authorId="0" shapeId="0" xr:uid="{EA1770F7-6D1F-4282-AAD8-4A8EE26B8CC2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68" authorId="0" shapeId="0" xr:uid="{D1F893D1-EA7F-4C58-98C2-FB9045F4D510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69" authorId="0" shapeId="0" xr:uid="{C5691804-5D7A-4BAD-B937-E43550BDF20F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70" authorId="0" shapeId="0" xr:uid="{219DBC24-B640-487B-8EA6-566E2EA79B57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71" authorId="0" shapeId="0" xr:uid="{432D73B7-621A-451D-94BF-FD29CF8FC6FB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72" authorId="0" shapeId="0" xr:uid="{9F6D8776-4FED-49D0-BC2D-DD781136609A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73" authorId="0" shapeId="0" xr:uid="{0BF45EFB-F10C-4E42-8966-6D8CDA34785B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76" authorId="0" shapeId="0" xr:uid="{97ADC5F0-6A24-4E16-9DE7-ECBA11B57897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87" authorId="0" shapeId="0" xr:uid="{758CB616-7FBE-490B-95D0-27C2EED7F5A8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98" authorId="0" shapeId="0" xr:uid="{990B2641-97C4-4A06-86BF-3FF2E17B0128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99" authorId="0" shapeId="0" xr:uid="{E052CCE2-B9F0-4206-936B-43A2D46D3DE8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00" authorId="0" shapeId="0" xr:uid="{A2D947E2-BE45-445D-B393-5558F5E60E80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01" authorId="0" shapeId="0" xr:uid="{12AC14CA-A81D-40AE-AAFD-1C21684F31EA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2" authorId="0" shapeId="0" xr:uid="{8AC727DA-ABA2-4CDD-B5D9-0F8BE231D724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3" authorId="0" shapeId="0" xr:uid="{A487502E-76C3-4EAD-A898-9969699E7400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04" authorId="0" shapeId="0" xr:uid="{7916AB6B-D9AE-4655-9DD9-EF6423C035B6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05" authorId="0" shapeId="0" xr:uid="{AB5721E8-CD8E-4E1E-B399-17F386DF8637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06" authorId="0" shapeId="0" xr:uid="{68959BD4-93E0-4A77-BDE8-ABCE1EBD22F5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07" authorId="2" shapeId="0" xr:uid="{C093ADC0-73DA-4B9A-87B1-39B6A9058C3A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08" authorId="3" shapeId="0" xr:uid="{ABF1F081-C38C-4FC9-80D7-85CE53C1C696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09" authorId="0" shapeId="0" xr:uid="{66B5DC61-EFC7-49B5-A7E9-962784FA2FAB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0" authorId="0" shapeId="0" xr:uid="{2EBDDDF4-C79C-4780-B9DB-C77658C00735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1" authorId="0" shapeId="0" xr:uid="{086EB2EB-458B-4AC7-BA81-ABA04B51088A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12" authorId="4" shapeId="0" xr:uid="{6A796D8D-111F-4AB1-AEFF-3EF8A947F8DB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13" authorId="4" shapeId="0" xr:uid="{49DD2D45-F565-49F2-8AFD-84EDB6DC09E3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14" authorId="0" shapeId="0" xr:uid="{FC059105-CE40-4979-ADB6-448D41148C2D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15" authorId="0" shapeId="0" xr:uid="{E7A61BEB-410F-4AE3-9283-868584632782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16" authorId="0" shapeId="0" xr:uid="{5BBBF881-209F-4EA7-B040-20F83B53C2EA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17" authorId="0" shapeId="0" xr:uid="{87AB2F68-0CD4-4CB3-918E-997C77764720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18" authorId="0" shapeId="0" xr:uid="{2A1FF7CF-9C89-48B9-AB8A-2FE299B91F93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19" authorId="0" shapeId="0" xr:uid="{75475C15-841E-40B6-A13A-8B98612F40E2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20" authorId="0" shapeId="0" xr:uid="{3C97E7A8-0C40-4380-96A9-CAC6837C4C03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21" authorId="0" shapeId="0" xr:uid="{A67C58C4-B904-4507-BD95-E16F3D104223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22" authorId="0" shapeId="0" xr:uid="{CEDCDEBE-D4D1-4616-B266-74871BDAB439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23" authorId="0" shapeId="0" xr:uid="{1FB7E664-8476-4305-AD75-BDF775D498C7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24" authorId="0" shapeId="0" xr:uid="{B24590A5-4EA0-4D6C-A766-4C1C2DDE9CBA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25" authorId="0" shapeId="0" xr:uid="{60A51808-F089-4C89-BA37-99E34912E211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26" authorId="0" shapeId="0" xr:uid="{6D3C205C-AE45-4A33-A7B2-7AFB4A84BBC2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27" authorId="0" shapeId="0" xr:uid="{D4E5C3E0-CE10-406A-ADB8-FB9D6043FBFF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28" authorId="0" shapeId="0" xr:uid="{A64B1B90-6C57-45B2-B34C-4D6469CC3AD8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29" authorId="0" shapeId="0" xr:uid="{61687734-F9A4-42B0-BEE7-F7412C1FC6E5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30" authorId="0" shapeId="0" xr:uid="{7C0C4BFA-86E6-435E-84FB-F584E5AF70E8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31" authorId="0" shapeId="0" xr:uid="{FF2ECC29-3A90-45F9-BC7D-D9890901600F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32" authorId="0" shapeId="0" xr:uid="{FB17958E-CD90-4CA6-BB6B-CBCDA0A68E12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133" authorId="0" shapeId="0" xr:uid="{89115540-B824-4DD8-AD35-92056FDF2F31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134" authorId="0" shapeId="0" xr:uid="{4C5A610D-30BA-4852-A317-5A22CB503A76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135" authorId="0" shapeId="0" xr:uid="{CCC563BD-F0B2-4846-AF22-FBA77B1452F0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136" authorId="0" shapeId="0" xr:uid="{280F98A5-3F86-4438-9C33-F27D46213253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137" authorId="0" shapeId="0" xr:uid="{16751149-ACAB-421C-99CF-1E41A3D0F88F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138" authorId="0" shapeId="0" xr:uid="{5CF288F1-27A0-4E6E-A350-FEFFC3142118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139" authorId="0" shapeId="0" xr:uid="{261F0B05-D835-40C8-84A0-B039F935E68E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140" authorId="0" shapeId="0" xr:uid="{3B32325A-E5A1-45FA-A22E-B8A078751C35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143" authorId="0" shapeId="0" xr:uid="{00285357-715A-497C-8D17-6D3FC2C62356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54" authorId="0" shapeId="0" xr:uid="{236B132D-6C43-4351-8627-9CB9913DDC9F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165" authorId="0" shapeId="0" xr:uid="{80E4392E-74D0-4A1F-8342-AA9D85190C53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166" authorId="0" shapeId="0" xr:uid="{C25C8B34-C22D-4FB0-BC4B-3C00CBD4A0A9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67" authorId="0" shapeId="0" xr:uid="{6AF634F0-6B07-4C0F-8230-D6F7A0943CC5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68" authorId="0" shapeId="0" xr:uid="{9677C409-4A44-4981-8BFE-D531B1AF7C2F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69" authorId="0" shapeId="0" xr:uid="{F3B3BD3C-0D1A-4873-828C-738AFB60EA91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70" authorId="0" shapeId="0" xr:uid="{D4FB32AE-C246-4D14-8D66-CB748C4E60C0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71" authorId="0" shapeId="0" xr:uid="{0A415D33-7CF1-4181-AA95-7DD0B43FACD1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72" authorId="0" shapeId="0" xr:uid="{D4B11E79-47D7-4663-A742-683FF5D26075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73" authorId="0" shapeId="0" xr:uid="{A230BB51-F3EC-46E2-A49E-0A72BC4F3024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74" authorId="2" shapeId="0" xr:uid="{DA612C72-966A-41CF-8AB4-C4B425DF058C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75" authorId="3" shapeId="0" xr:uid="{466BB857-5316-480A-8633-B0172A45E198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76" authorId="0" shapeId="0" xr:uid="{BBF35193-8E6C-488A-8B26-A3C0F3166322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7" authorId="0" shapeId="0" xr:uid="{247C9DE3-D39C-4D61-A9D9-7E34659763BF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8" authorId="0" shapeId="0" xr:uid="{CF8A8BB2-9A37-4994-99E0-7E97D9BE21FB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79" authorId="4" shapeId="0" xr:uid="{EAE4FC39-05B0-4A5C-9C1D-546F22B49B3E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80" authorId="4" shapeId="0" xr:uid="{2EFCE4D1-EBF9-4F4D-B3CE-CA7CCE4FF073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81" authorId="0" shapeId="0" xr:uid="{F4C8C3A8-6BE6-4E3B-9AD9-D17CC3B15741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82" authorId="0" shapeId="0" xr:uid="{1E8851C6-29FE-42DC-B23F-C9B6CFB86DCD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83" authorId="0" shapeId="0" xr:uid="{F0213262-9183-4D83-AB3E-8680CB1DF2A5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84" authorId="0" shapeId="0" xr:uid="{F97485AA-8B6D-4EE4-90BD-92564519A3EE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85" authorId="0" shapeId="0" xr:uid="{E64DACF2-8FAA-4A3E-85A2-CA411421CDD3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86" authorId="0" shapeId="0" xr:uid="{FCAE788A-BD82-4A7F-91DF-711B035D2B33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87" authorId="0" shapeId="0" xr:uid="{9ED73190-3FEB-46DD-80A2-BA45B3A46845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88" authorId="0" shapeId="0" xr:uid="{ED4F9AA8-E484-4616-B6E3-36BAF8714ABC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89" authorId="0" shapeId="0" xr:uid="{75DC6BFE-941A-4418-AA19-FDB4273D2E8F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90" authorId="0" shapeId="0" xr:uid="{D1844AD7-D565-468B-8786-87488334C7AD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91" authorId="0" shapeId="0" xr:uid="{6C16E25D-EB8C-4B0E-AC1F-B8B76D0C8697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92" authorId="0" shapeId="0" xr:uid="{FA9E2C5A-BE2E-4327-9853-2E9DEF126F44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93" authorId="0" shapeId="0" xr:uid="{5914D1FA-B6E4-4CF5-BFBA-05D642FBB289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94" authorId="0" shapeId="0" xr:uid="{AA642FA6-39AC-453A-955F-A485F3832F35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95" authorId="0" shapeId="0" xr:uid="{03F6BE16-9B6D-4DC7-B941-DC6CEADD164E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96" authorId="0" shapeId="0" xr:uid="{5094AF14-22D4-41D2-8B41-9CE4BFBEFBCB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97" authorId="0" shapeId="0" xr:uid="{FA5131C6-21DE-40C1-8017-0A58F7667DA3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98" authorId="0" shapeId="0" xr:uid="{4E36F976-1444-4CEA-B97A-FAFE14758FF4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99" authorId="0" shapeId="0" xr:uid="{258F83EF-8A03-43C1-BC05-96671E122714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200" authorId="0" shapeId="0" xr:uid="{8BBAF391-ADD8-4275-AB8E-9B5F8417258D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201" authorId="0" shapeId="0" xr:uid="{49BDB83D-0561-4D3F-BE61-DF125FABE053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202" authorId="0" shapeId="0" xr:uid="{4FE4DE68-0B84-415C-B5BD-0DF2A71194E1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203" authorId="0" shapeId="0" xr:uid="{C7D12605-6940-4C7E-A216-7D050CEC344F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204" authorId="0" shapeId="0" xr:uid="{CFDE1108-9983-4EA8-A97C-97FC35992618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205" authorId="0" shapeId="0" xr:uid="{9A267389-20FF-4D5A-8E03-624B78946462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206" authorId="0" shapeId="0" xr:uid="{DE6E42CF-7B8E-47EF-AEF7-70622D5EC7D1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207" authorId="0" shapeId="0" xr:uid="{DE52250B-C0A7-4004-9C22-DA1C3D2D6255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Shaulov, Mark (VOLPE)</author>
    <author>Kevin Green</author>
    <author>Mark Shaulov</author>
    <author>Livant, Vincent</author>
    <author>Green, Kevin (Volpe)</author>
  </authors>
  <commentList>
    <comment ref="A4" authorId="0" shapeId="0" xr:uid="{69E45745-3226-413C-82C9-517AB7BF2F8D}">
      <text>
        <r>
          <rPr>
            <sz val="9"/>
            <color indexed="81"/>
            <rFont val="Tahoma"/>
            <family val="2"/>
          </rPr>
          <t xml:space="preserve">Specifies whether to assign secondary regulatory classification to the light duty vehicles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Use secondary regulatory classification for the light duty vehicles;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Use original regulatory classification for the light duty vehicles.</t>
        </r>
      </text>
    </comment>
    <comment ref="A7" authorId="0" shapeId="0" xr:uid="{DB47F7C0-9D6B-4A04-B067-BC711694A47E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8" authorId="1" shapeId="0" xr:uid="{9C8EB45D-CD28-4E15-96E8-C329A61D6A08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flat-standard in miles/gallon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19" authorId="1" shapeId="0" xr:uid="{BABC1FF2-A10E-4135-8405-7A401D288316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percentage of the average requirement under the function-based standard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20" authorId="0" shapeId="0" xr:uid="{D73FB93F-A74E-4CC1-9991-B5BD59603D1F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31" authorId="0" shapeId="0" xr:uid="{699E7E53-3630-4DB1-BECA-B0896B1EBD93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32" authorId="0" shapeId="0" xr:uid="{E0E67853-73E6-48A1-8E84-D7F1CF10779B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33" authorId="0" shapeId="0" xr:uid="{4A364FBA-7EE2-48F2-B9B9-0BA02A06967C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34" authorId="0" shapeId="0" xr:uid="{C907AB37-0C18-4027-9E2F-4FD9A0080EEB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5" authorId="0" shapeId="0" xr:uid="{024C6810-164C-4640-99B7-04E5D5EC9586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6" authorId="0" shapeId="0" xr:uid="{8CE2929D-AEB6-4EA4-893E-9FD012842429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37" authorId="0" shapeId="0" xr:uid="{455EF187-D9B9-46C2-BB16-5FA09B8C83E0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38" authorId="0" shapeId="0" xr:uid="{B957EE85-6477-42EE-B861-B1A09CC6F08B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39" authorId="0" shapeId="0" xr:uid="{82B2B518-B4B3-49D8-AC2F-E8ED652A52F7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40" authorId="2" shapeId="0" xr:uid="{3AC1C0DC-70F8-4BA8-947D-E7D0BC156227}">
      <text>
        <r>
          <rPr>
            <sz val="9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41" authorId="3" shapeId="0" xr:uid="{07E55D95-CFF2-43A7-8126-281183AB5F3E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42" authorId="0" shapeId="0" xr:uid="{8ACE0260-504C-479A-ADF6-1A6001CBCCBF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3" authorId="0" shapeId="0" xr:uid="{754500F5-D0F1-4889-89F0-94B2E04F113C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4" authorId="0" shapeId="0" xr:uid="{EBCEB254-E838-40D9-880E-ED138022E0D4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45" authorId="4" shapeId="0" xr:uid="{00B84C19-3E89-44DF-A024-E5A1A4083C51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46" authorId="4" shapeId="0" xr:uid="{8AD9E058-F644-4BA8-BC9A-1A97E1F2325A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47" authorId="0" shapeId="0" xr:uid="{EFC191CC-2164-464D-831B-48B77C431684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48" authorId="0" shapeId="0" xr:uid="{183F65F3-0941-4F0E-A053-15BCB4826ACB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49" authorId="0" shapeId="0" xr:uid="{E3676293-8B3F-417E-BCB6-97AE3FD1ACB0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50" authorId="0" shapeId="0" xr:uid="{074610BD-AAA2-4ECD-AA46-D0ED3CFF708E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51" authorId="0" shapeId="0" xr:uid="{8A8CCD0E-11AB-4F2D-AADF-82401063BA2A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52" authorId="0" shapeId="0" xr:uid="{4C6B2156-A3A2-4D6A-A40D-39E9D599C450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53" authorId="0" shapeId="0" xr:uid="{0EC76EE9-F75B-41E6-97FF-B89D4A25B571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54" authorId="0" shapeId="0" xr:uid="{5BB467F6-3EF9-4C57-BFB8-97AD8E76C1F4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55" authorId="0" shapeId="0" xr:uid="{6E681429-E3A0-407C-B55F-1D2498F50904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56" authorId="0" shapeId="0" xr:uid="{70044E1E-9089-4CE8-9D75-9C049386E17C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57" authorId="0" shapeId="0" xr:uid="{1D91F94E-630E-4A57-8FCF-FCF63BE8557F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58" authorId="0" shapeId="0" xr:uid="{B632FE2E-1F62-4370-8BEA-BEA76A329524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59" authorId="0" shapeId="0" xr:uid="{2C72064B-BB1E-4D04-B3C3-964AC5CAF1EC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60" authorId="0" shapeId="0" xr:uid="{472F6174-4472-4318-A98D-E58892F68D72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61" authorId="0" shapeId="0" xr:uid="{2A385728-3750-4C7D-B47E-2BA52A98FE8F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62" authorId="0" shapeId="0" xr:uid="{5FBC8C28-B6D2-429C-B15B-D27F788C702A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63" authorId="0" shapeId="0" xr:uid="{A09DE493-F55C-4CAA-95A4-54EA9C308A7C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64" authorId="0" shapeId="0" xr:uid="{EE9A9A33-E59D-435B-81AC-85DBA074249F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65" authorId="0" shapeId="0" xr:uid="{8DB6B00A-517D-429A-9264-C785F133848D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66" authorId="0" shapeId="0" xr:uid="{E3A5F68F-2FE4-46A1-904B-9DBEE31FA5CF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67" authorId="0" shapeId="0" xr:uid="{616CF934-9EE0-4CD0-9D24-0E6D2F68172D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68" authorId="0" shapeId="0" xr:uid="{C086C817-2BCE-4750-A117-F04A6FEAC9A4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69" authorId="0" shapeId="0" xr:uid="{FA8ADC08-21F8-4C7F-A9D7-611D02F80991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70" authorId="0" shapeId="0" xr:uid="{3018ABC2-5922-4F8B-B3BF-6B8B7DBA0AA4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71" authorId="0" shapeId="0" xr:uid="{C781AF36-7FE2-42EA-A345-30A27200968E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72" authorId="0" shapeId="0" xr:uid="{882EC9A3-CF91-4E9E-B12C-7B2D93C9C0CB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73" authorId="0" shapeId="0" xr:uid="{A75D8864-4926-4065-A37D-19BB09E54690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76" authorId="0" shapeId="0" xr:uid="{7D5AF7C6-FB71-4C3D-9CA4-C23C67C4636F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87" authorId="0" shapeId="0" xr:uid="{0D4A68CA-428C-4003-B77F-C2C6F7FA51A6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98" authorId="0" shapeId="0" xr:uid="{E681A781-03B0-41F1-8DFF-680EDF52CA55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99" authorId="0" shapeId="0" xr:uid="{592D80CD-0507-41BC-B3B0-9C38D7AB0485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00" authorId="0" shapeId="0" xr:uid="{414E5660-07E3-4666-A127-9D0DD27322FE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01" authorId="0" shapeId="0" xr:uid="{81C420E9-BFBF-490F-9A5D-9D6698024260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2" authorId="0" shapeId="0" xr:uid="{4FECDE4A-09E5-4306-BB7F-67ADD15302D7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3" authorId="0" shapeId="0" xr:uid="{4424372A-639A-4043-98F9-88DA22513BBF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04" authorId="0" shapeId="0" xr:uid="{3EF5019E-2A63-4CF7-BB35-5DBD53C43189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05" authorId="0" shapeId="0" xr:uid="{E458D8EE-93C1-4D67-B208-7C1851F796F5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06" authorId="0" shapeId="0" xr:uid="{C9D08404-CDCB-4D3E-8AAF-58516BCC45D7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07" authorId="2" shapeId="0" xr:uid="{F3682DFB-E0C5-445E-B048-9854AF5B5A08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08" authorId="3" shapeId="0" xr:uid="{F158DA7E-208B-4A4A-872F-25279D3DAAAC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09" authorId="0" shapeId="0" xr:uid="{8890E011-6876-405E-B191-CE106BC9B77E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0" authorId="0" shapeId="0" xr:uid="{C40107A4-3B5F-42D3-A00F-641DBB72F4AC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1" authorId="0" shapeId="0" xr:uid="{689F5F6C-C364-4101-BE2F-62A44D0F17C9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12" authorId="4" shapeId="0" xr:uid="{A6C7344F-ADB0-4906-9977-46F0252ED7C3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13" authorId="4" shapeId="0" xr:uid="{840DFCC8-AC6B-47F9-A156-009E31C238E5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14" authorId="0" shapeId="0" xr:uid="{251212C9-C94C-400B-93B3-4A09B1B31DE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15" authorId="0" shapeId="0" xr:uid="{78CDA1D5-3DB7-4267-9485-0A2E53D02D4A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16" authorId="0" shapeId="0" xr:uid="{938CD421-98EB-4613-A311-5A91EE4A93A6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17" authorId="0" shapeId="0" xr:uid="{60B0B242-F7BC-4C0A-96EC-6BD85A98666C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18" authorId="0" shapeId="0" xr:uid="{2D8B2C21-CDED-49AB-A00E-80D6B0A52675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19" authorId="0" shapeId="0" xr:uid="{1E5B1239-435A-4FAF-BBD0-F01181E4308A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20" authorId="0" shapeId="0" xr:uid="{F2587F91-B413-4C63-9328-F385824B4ED7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21" authorId="0" shapeId="0" xr:uid="{C2D521DD-5737-4830-847D-4AAFC8287971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22" authorId="0" shapeId="0" xr:uid="{CB55C70C-024F-4D39-812E-0FC651D9F528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23" authorId="0" shapeId="0" xr:uid="{D35F22C7-8AAF-456B-B0E7-7DFB1296BCC5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24" authorId="0" shapeId="0" xr:uid="{8C4BB6BC-964C-44AF-8AC5-6C2116347ED0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25" authorId="0" shapeId="0" xr:uid="{6F94CE3E-58A1-4373-8DDC-3F70DF733599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26" authorId="0" shapeId="0" xr:uid="{3F465030-C811-4030-8A1C-3417906331A2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27" authorId="0" shapeId="0" xr:uid="{32865D2A-216E-4AA2-990D-127ECE7E370F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28" authorId="0" shapeId="0" xr:uid="{B659D702-F613-49CF-8207-EAEBF7B8F22F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29" authorId="0" shapeId="0" xr:uid="{5A4E1910-4A65-46FE-B1DE-564D4A45DA32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30" authorId="0" shapeId="0" xr:uid="{22709E52-45C5-495A-9BBA-C2355C57D72D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31" authorId="0" shapeId="0" xr:uid="{42819C7F-5447-4D64-A34A-DA91641063D4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32" authorId="0" shapeId="0" xr:uid="{A6A2B318-C91A-492E-B208-F9C7FD3ECF11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133" authorId="0" shapeId="0" xr:uid="{674B82EB-6202-40A2-9DEC-F5799F769A77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134" authorId="0" shapeId="0" xr:uid="{1BDA1346-09A9-4862-9ED7-679846E94646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135" authorId="0" shapeId="0" xr:uid="{4BAF1D3C-49E5-49E5-87CB-AB0FC604CD29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136" authorId="0" shapeId="0" xr:uid="{0125D092-7FE6-4875-81D7-DBB6A5D70B61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137" authorId="0" shapeId="0" xr:uid="{27FB8623-BADE-4090-838E-EA92C1508E51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138" authorId="0" shapeId="0" xr:uid="{3DAB84F7-673E-4EAF-9A7F-B90222EB1845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139" authorId="0" shapeId="0" xr:uid="{03839C0E-748E-47C8-941F-D554974743BD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140" authorId="0" shapeId="0" xr:uid="{FB3D57E3-34A6-4546-B3DF-74EEB94337E5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143" authorId="0" shapeId="0" xr:uid="{B577FE31-8C31-4257-BD9D-B466D25C42E7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54" authorId="0" shapeId="0" xr:uid="{FDA9E0E2-C60E-41B0-879B-49567656ECB2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165" authorId="0" shapeId="0" xr:uid="{C1BAEE9E-9DB1-4526-AA43-8D1F9668DBFE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166" authorId="0" shapeId="0" xr:uid="{FF576E7D-C053-4A2D-98CD-8C1DC81CAD2C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67" authorId="0" shapeId="0" xr:uid="{3BBEB00D-94DD-4207-AFD3-457DDBC44B94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68" authorId="0" shapeId="0" xr:uid="{6C115F19-8632-47D3-B71F-62A3922CA701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69" authorId="0" shapeId="0" xr:uid="{EF777D3B-9C69-4CF2-A6E2-562CB7B77238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70" authorId="0" shapeId="0" xr:uid="{4E992945-E15E-4F17-89A2-52CE5606C451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71" authorId="0" shapeId="0" xr:uid="{3C5176C7-217D-41B5-987A-0A18F7F6D79B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72" authorId="0" shapeId="0" xr:uid="{D15F204E-EE84-4654-9ED3-1E41085AA84A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73" authorId="0" shapeId="0" xr:uid="{03244415-EB62-4129-AD03-50DCACE1D6A2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74" authorId="2" shapeId="0" xr:uid="{E119791B-C721-4FC1-96DE-AE15E3910F12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75" authorId="3" shapeId="0" xr:uid="{2F5D6931-C3FD-44D2-A4D8-A0B120AF7C12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76" authorId="0" shapeId="0" xr:uid="{5568DBB5-DA2D-47A1-831F-0F8D3A78787B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7" authorId="0" shapeId="0" xr:uid="{42CDB509-7584-44EA-AF7E-8783EB61C77F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8" authorId="0" shapeId="0" xr:uid="{C33830CB-31EB-4872-B898-4E6BEF72288D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79" authorId="4" shapeId="0" xr:uid="{3E9CF56B-9A4E-4500-B650-48C2372605D7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80" authorId="4" shapeId="0" xr:uid="{E8944858-64EF-4279-A7CE-59AD73AB8A6B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81" authorId="0" shapeId="0" xr:uid="{E0144BDB-1E2B-4DFB-93CD-9FCBE2139E3E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82" authorId="0" shapeId="0" xr:uid="{7E13E554-EC0D-4D6C-8968-71D0964E944E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83" authorId="0" shapeId="0" xr:uid="{5E655512-3102-47B1-A418-2FD9E8B79240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84" authorId="0" shapeId="0" xr:uid="{1799AB9C-A248-4520-B604-47D890B368CC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85" authorId="0" shapeId="0" xr:uid="{7808859D-C561-483B-9993-3A2B12CE7A86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86" authorId="0" shapeId="0" xr:uid="{5298F24C-3F33-41AB-8F50-0D50EF12E5F2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87" authorId="0" shapeId="0" xr:uid="{DD270432-EB2C-45B5-AC0C-362113CE2CDA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88" authorId="0" shapeId="0" xr:uid="{E78E8AF4-CC9F-4FD8-B225-9DAB563AF61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89" authorId="0" shapeId="0" xr:uid="{983FB4EF-397E-4BCE-85ED-E2DDB6F08625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90" authorId="0" shapeId="0" xr:uid="{FF8E994E-926C-4B51-B221-D20FE8AB5C29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91" authorId="0" shapeId="0" xr:uid="{5569C518-D2E4-4D69-8940-AF766270CA80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92" authorId="0" shapeId="0" xr:uid="{528CA61E-3C37-4B39-AB34-109928E71BB4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93" authorId="0" shapeId="0" xr:uid="{B377F67C-5046-4070-A5AA-76B0018DF9A5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94" authorId="0" shapeId="0" xr:uid="{14952432-CC51-42BE-B43D-039495E22068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95" authorId="0" shapeId="0" xr:uid="{D81751CD-C604-4588-9ED7-783BE0A86E06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96" authorId="0" shapeId="0" xr:uid="{04D25AE1-CBA2-4EA2-A12B-674F8B187DE3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97" authorId="0" shapeId="0" xr:uid="{4FE688EB-5D5E-41B5-A1E2-62AD54912523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98" authorId="0" shapeId="0" xr:uid="{B575B276-4424-429B-AC91-27B9E92F16AF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99" authorId="0" shapeId="0" xr:uid="{43ADB679-7586-4AA5-9188-A371238BD95F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200" authorId="0" shapeId="0" xr:uid="{42E1C03A-F742-43FC-B515-CD52158DB77B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201" authorId="0" shapeId="0" xr:uid="{E5518BE3-D7C7-45CB-A999-1FE0BE71A0AF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202" authorId="0" shapeId="0" xr:uid="{8CD9ECF0-538C-429A-9AA6-B0686213BCFE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203" authorId="0" shapeId="0" xr:uid="{9B5A5A71-5984-4A57-8BDA-4B6DC901865F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204" authorId="0" shapeId="0" xr:uid="{5BD7C7B3-E773-4493-B9B1-88369AA17ED9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205" authorId="0" shapeId="0" xr:uid="{49EC4BFD-83C0-4204-BE9A-F9AA97783B72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206" authorId="0" shapeId="0" xr:uid="{A81458A8-CBE8-4D1D-B49A-D30C70440743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207" authorId="0" shapeId="0" xr:uid="{E44BE0BC-E445-4708-9B7E-EB1F4743EC20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Shaulov, Mark (VOLPE)</author>
    <author>Kevin Green</author>
    <author>Mark Shaulov</author>
    <author>Livant, Vincent</author>
    <author>Green, Kevin (Volpe)</author>
  </authors>
  <commentList>
    <comment ref="A4" authorId="0" shapeId="0" xr:uid="{8F0F5A7E-0772-48AC-AD3A-9731669AB33B}">
      <text>
        <r>
          <rPr>
            <sz val="9"/>
            <color indexed="81"/>
            <rFont val="Tahoma"/>
            <family val="2"/>
          </rPr>
          <t xml:space="preserve">Specifies whether to assign secondary regulatory classification to the light duty vehicles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Use secondary regulatory classification for the light duty vehicles;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Use original regulatory classification for the light duty vehicles.</t>
        </r>
      </text>
    </comment>
    <comment ref="A7" authorId="0" shapeId="0" xr:uid="{32F6629F-67DD-4539-A244-D26BDE2FD27D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8" authorId="1" shapeId="0" xr:uid="{14103A33-BC4E-49F0-B797-05E37F64DE69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flat-standard in miles/gallon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19" authorId="1" shapeId="0" xr:uid="{8311449A-7281-4087-BC94-93062C46D876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percentage of the average requirement under the function-based standard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20" authorId="0" shapeId="0" xr:uid="{0F13F24A-08C3-4037-AB12-9D40FD27F7BA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31" authorId="0" shapeId="0" xr:uid="{BC8981AE-7BA6-4A14-B19F-647B520A756B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32" authorId="0" shapeId="0" xr:uid="{392EEEA4-AE7D-4EB2-A521-AC8A3F05D10E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33" authorId="0" shapeId="0" xr:uid="{2B9568C2-4B4D-4713-9199-0A6C41BD588A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34" authorId="0" shapeId="0" xr:uid="{A7E5B493-1AEF-49BB-B73A-8AADD9E5F04C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5" authorId="0" shapeId="0" xr:uid="{5ABEB4BD-9A12-4DD5-9465-E7C30C7473DB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6" authorId="0" shapeId="0" xr:uid="{6BF11C41-F57C-4ADD-9BC3-4AE36E45B607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37" authorId="0" shapeId="0" xr:uid="{CA1DFFF9-D2D9-4B5D-8E0F-20A4C3DAC328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38" authorId="0" shapeId="0" xr:uid="{68454E55-66BF-4AB3-AF5F-5FEB93796852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39" authorId="0" shapeId="0" xr:uid="{B3D3D0DC-99E2-49F1-9A0A-D33156C33BA9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40" authorId="2" shapeId="0" xr:uid="{E0635BB4-39F8-4FC5-BD08-D72CBCD65E4D}">
      <text>
        <r>
          <rPr>
            <sz val="9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41" authorId="3" shapeId="0" xr:uid="{29DDE46E-3979-4FBC-A432-6E203A3E3664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42" authorId="0" shapeId="0" xr:uid="{0EB372B3-A5CA-4F8E-BCCC-972A6ECCB1C8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3" authorId="0" shapeId="0" xr:uid="{BABC2E48-10B0-4C39-AA35-80EC8D52B8C9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4" authorId="0" shapeId="0" xr:uid="{F805BD27-1D23-48ED-B382-6BD66D58BE93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45" authorId="4" shapeId="0" xr:uid="{F5279BEF-9C6F-42B4-8516-4FD504F3528D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46" authorId="4" shapeId="0" xr:uid="{086DE485-2051-4400-A911-ACA774A69305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47" authorId="0" shapeId="0" xr:uid="{EBCA11F2-30A4-42AB-9618-1F083DA47260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48" authorId="0" shapeId="0" xr:uid="{DCCEC96D-B1B1-4C18-8B95-C18CD650A151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49" authorId="0" shapeId="0" xr:uid="{6DAF0462-7D7C-4DF9-8824-9A5075919261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50" authorId="0" shapeId="0" xr:uid="{21796CF8-03DF-4137-8164-69CBD1A545AD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51" authorId="0" shapeId="0" xr:uid="{49AC1F8D-30F1-4989-9409-0CF4E3A03907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52" authorId="0" shapeId="0" xr:uid="{5C86E435-2DC9-47D8-8829-ECA50B5EA53C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53" authorId="0" shapeId="0" xr:uid="{40E84844-C5EA-4E55-BA25-04536D86CF18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54" authorId="0" shapeId="0" xr:uid="{172471E5-3E84-406E-A71A-93A3A34B772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55" authorId="0" shapeId="0" xr:uid="{471C7D95-BF6B-45AE-AA5D-329C923D6AE6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56" authorId="0" shapeId="0" xr:uid="{31A8E39B-3243-4A8F-A9E3-C7B042201414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57" authorId="0" shapeId="0" xr:uid="{78FAF8A3-9F70-44C7-8570-399210FA450E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58" authorId="0" shapeId="0" xr:uid="{2A0448D0-9CD1-4E71-9836-3690C5612792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59" authorId="0" shapeId="0" xr:uid="{DFA5224A-13BC-4BAC-ABBB-61B3E97FC907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60" authorId="0" shapeId="0" xr:uid="{40956560-F438-499A-8595-4A36F27FA697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61" authorId="0" shapeId="0" xr:uid="{D171555B-B060-4F7E-9170-E9A9B421B45A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62" authorId="0" shapeId="0" xr:uid="{3D571A6E-7A7F-4429-A75C-5D93AEFC86D2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63" authorId="0" shapeId="0" xr:uid="{E42489B7-B501-43CF-899B-053403349706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64" authorId="0" shapeId="0" xr:uid="{E500FECD-E10F-4882-A5C2-0747D31B9B32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65" authorId="0" shapeId="0" xr:uid="{AA3A0071-850D-44D1-854E-67D2EC3188CA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66" authorId="0" shapeId="0" xr:uid="{2982C1BE-C5EF-4ADB-AB6F-BD2B077EA62A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67" authorId="0" shapeId="0" xr:uid="{A324BDB5-1AD9-4A98-B037-3293307E9839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68" authorId="0" shapeId="0" xr:uid="{649F050B-22DF-4339-BABA-64FD390048E1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69" authorId="0" shapeId="0" xr:uid="{2DFB3325-13A3-4322-976E-7EC55C9B62FA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70" authorId="0" shapeId="0" xr:uid="{3F31636F-0FC1-4ECD-AB89-D4FDF509BBDF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71" authorId="0" shapeId="0" xr:uid="{07E9C187-11A9-423E-88F9-A49517CA8D17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72" authorId="0" shapeId="0" xr:uid="{940A648F-633C-4B0E-8400-8CA47F98B67C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73" authorId="0" shapeId="0" xr:uid="{7A00309C-F460-4139-A759-02C3599E4F5D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76" authorId="0" shapeId="0" xr:uid="{C3FEAD2D-4C00-495F-9A66-D999BAA9FD28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87" authorId="0" shapeId="0" xr:uid="{F92F87C5-2998-480C-B8E7-2C620ED26F29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98" authorId="0" shapeId="0" xr:uid="{2BC546F1-05CC-4B1E-B13D-F03FF2AE552C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99" authorId="0" shapeId="0" xr:uid="{A555389F-23EA-4D33-B9B3-83B0DB6578AA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00" authorId="0" shapeId="0" xr:uid="{80D43154-2ABC-40A8-BE49-16C70E52551B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01" authorId="0" shapeId="0" xr:uid="{A40E9B39-3296-4E0A-9EA7-911A6FC22BBF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2" authorId="0" shapeId="0" xr:uid="{F9DD1A63-7C8C-47EC-B792-B6A27B21C1A6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3" authorId="0" shapeId="0" xr:uid="{FF0F9A47-FEA6-4701-8843-C5B975706901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04" authorId="0" shapeId="0" xr:uid="{6DECC9DF-FD23-451F-9189-6109AF4B0584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05" authorId="0" shapeId="0" xr:uid="{36131209-E41D-4F31-8E20-3DC0DA24BF73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06" authorId="0" shapeId="0" xr:uid="{752C08A2-6BD3-4D90-A8F4-BDC62D9A0CA2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07" authorId="2" shapeId="0" xr:uid="{0900189F-1366-48A0-A6D1-9920FAD40812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08" authorId="3" shapeId="0" xr:uid="{A8B3D8D6-6BBA-469A-9352-6B4E18278A00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09" authorId="0" shapeId="0" xr:uid="{EABBAA02-E35F-4E75-8795-97007E389139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0" authorId="0" shapeId="0" xr:uid="{B199B754-7CBF-47B4-ACE5-853FE72E042F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1" authorId="0" shapeId="0" xr:uid="{89B4A90B-94A1-410E-BA8A-8471BDD00FA5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12" authorId="4" shapeId="0" xr:uid="{EF9080B0-9DA4-46FC-8411-22DABB26F2F8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13" authorId="4" shapeId="0" xr:uid="{1E4328F3-24F6-47B0-B159-561B5031B7D3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14" authorId="0" shapeId="0" xr:uid="{70296A14-8370-4099-9C37-1F82AE269387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15" authorId="0" shapeId="0" xr:uid="{94705347-54DF-478F-B88F-6DC4DE5D4697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16" authorId="0" shapeId="0" xr:uid="{0676674F-464C-46B0-B738-A8F67E1FC1C2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17" authorId="0" shapeId="0" xr:uid="{160C633A-B804-45BD-AC53-5F3252CF2EB6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18" authorId="0" shapeId="0" xr:uid="{7E348EBC-F3F5-4745-A3C0-971194B6C02E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19" authorId="0" shapeId="0" xr:uid="{64088058-141B-440E-A25D-C54828A9095C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20" authorId="0" shapeId="0" xr:uid="{EB76D764-EF34-4A15-978F-CF6A8916416D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21" authorId="0" shapeId="0" xr:uid="{8830CB55-D520-4B2B-BC89-B6B220A755E2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22" authorId="0" shapeId="0" xr:uid="{384EC9D5-1FB1-40F3-B1C7-31A6C1A81331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23" authorId="0" shapeId="0" xr:uid="{75999FAD-802A-4C8E-94BF-98D0CA7F43D9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24" authorId="0" shapeId="0" xr:uid="{7678C5F1-2446-4B77-95C1-8A0E8EBFD172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25" authorId="0" shapeId="0" xr:uid="{A24E3B3C-6426-4BAE-95A3-7DFC6148D82E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26" authorId="0" shapeId="0" xr:uid="{5106FC41-393E-45A3-9CB3-D7D9F9E7ACF8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27" authorId="0" shapeId="0" xr:uid="{8F4D81CB-A245-4437-BF1F-371B708F4B07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28" authorId="0" shapeId="0" xr:uid="{81905DD3-BE6A-400A-8F45-7CFCC556B02A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29" authorId="0" shapeId="0" xr:uid="{1AA04308-4265-4A57-B579-60859D2A1DDA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30" authorId="0" shapeId="0" xr:uid="{83E31821-624E-439D-9F72-DC4A34852B90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31" authorId="0" shapeId="0" xr:uid="{A6C3FB7E-C76E-42EC-8120-57810992B661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32" authorId="0" shapeId="0" xr:uid="{F9B51D7E-3E37-4D5B-80F9-9D33C7F543D0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133" authorId="0" shapeId="0" xr:uid="{8FE88E42-8E6F-4E36-9BBF-1A05BE03278E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134" authorId="0" shapeId="0" xr:uid="{A597B39E-470C-4FB9-A0A9-9CA7B793202C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135" authorId="0" shapeId="0" xr:uid="{EEB5123F-4CBB-489D-AB31-2353F1F11DCE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136" authorId="0" shapeId="0" xr:uid="{F9A3F121-36E6-4ED6-989B-8FD6B59C7EF6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137" authorId="0" shapeId="0" xr:uid="{FE115348-68EB-4F69-AE15-F1E36EF72245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138" authorId="0" shapeId="0" xr:uid="{C4DA9F03-59EC-4E15-9934-788163CB1DF5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139" authorId="0" shapeId="0" xr:uid="{DBC36445-967B-49E7-ABC6-C6E36A4D9B92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140" authorId="0" shapeId="0" xr:uid="{E2245670-22AD-4C35-8BE0-33A1DEBDE039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143" authorId="0" shapeId="0" xr:uid="{693C4C65-3D2C-4E8E-A24A-B84B82AD04C8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54" authorId="0" shapeId="0" xr:uid="{7BAE5370-38AE-4ACF-BCE1-8F58BB4E347F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165" authorId="0" shapeId="0" xr:uid="{B4811FFF-4367-4766-A1AC-4AD385DF9349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166" authorId="0" shapeId="0" xr:uid="{AC128EAF-5B52-4DFE-9208-957A56CB2A80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67" authorId="0" shapeId="0" xr:uid="{D495616A-EE0C-4B07-80E7-3D42752F8657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68" authorId="0" shapeId="0" xr:uid="{FEA7A4D8-4B9F-4320-B897-3572FF4EAAE9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69" authorId="0" shapeId="0" xr:uid="{5B478396-B78E-4D0E-9E5C-AA85CACE4A73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70" authorId="0" shapeId="0" xr:uid="{28819DB8-9478-4086-8E32-A05AC3C2584C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71" authorId="0" shapeId="0" xr:uid="{B23A841E-B1DD-4E36-B7CC-2D7A42C92793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72" authorId="0" shapeId="0" xr:uid="{923C07BA-87A6-4E44-8A04-5DA8116D4057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73" authorId="0" shapeId="0" xr:uid="{547EC026-BDF1-4F16-B10C-5945043C396F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74" authorId="2" shapeId="0" xr:uid="{597627E1-16E5-4DCE-8E1F-7E24E6C4A533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75" authorId="3" shapeId="0" xr:uid="{14E3AEF9-D476-41C2-A8FD-C05A621B6A40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76" authorId="0" shapeId="0" xr:uid="{AA363655-B5AE-47AB-93DE-1D9627E425E3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7" authorId="0" shapeId="0" xr:uid="{6A2D91CA-2935-4C75-BFB2-B6B2FD16B87F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8" authorId="0" shapeId="0" xr:uid="{F58F635D-4588-4390-A79F-B775E9BB0C45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79" authorId="4" shapeId="0" xr:uid="{74528C97-85AF-42ED-BBE1-3C223CD27D8C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80" authorId="4" shapeId="0" xr:uid="{6EF9613D-B014-49B9-90C6-80EFD685C1E4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81" authorId="0" shapeId="0" xr:uid="{F80B472B-2DD1-4C8E-8CFB-601AE36FFD74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82" authorId="0" shapeId="0" xr:uid="{AD5E3439-1227-4B17-BF7E-C760CFA181EC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83" authorId="0" shapeId="0" xr:uid="{B4D4CF0F-1403-43AF-AAC2-6207695AF55F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84" authorId="0" shapeId="0" xr:uid="{24EEC415-49FF-4653-9524-B2706209068C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85" authorId="0" shapeId="0" xr:uid="{F9F19033-F777-471D-A3BA-F2579A086D58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86" authorId="0" shapeId="0" xr:uid="{E5D3C191-F0D4-4939-BB3F-A0F6E1E1DA1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87" authorId="0" shapeId="0" xr:uid="{50754017-3209-4384-A66F-1E224B52951F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88" authorId="0" shapeId="0" xr:uid="{697FC216-8348-433D-82D1-1E8C1B1FD13F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89" authorId="0" shapeId="0" xr:uid="{27335FA9-4B22-4BAA-9C3D-6536FE42223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90" authorId="0" shapeId="0" xr:uid="{CDC35659-6D7A-4E34-85AC-1C322DBFF9A4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91" authorId="0" shapeId="0" xr:uid="{7271E2E7-3A94-4991-B626-F62FDF952F93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92" authorId="0" shapeId="0" xr:uid="{C97F8BDC-91E5-43D3-B311-ED031B6351CA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93" authorId="0" shapeId="0" xr:uid="{5DA06B0F-6AFC-409F-AC60-FEA5363BE24E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94" authorId="0" shapeId="0" xr:uid="{9B098EBD-7A4A-4C88-83D3-3CC07FAFD11C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95" authorId="0" shapeId="0" xr:uid="{0B879559-F441-4B9A-B993-6345516542A4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96" authorId="0" shapeId="0" xr:uid="{9A023D6B-CBC5-4F3F-968D-06367AED4559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97" authorId="0" shapeId="0" xr:uid="{DF09699D-9940-4DD0-83C0-3433E5B6E48B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98" authorId="0" shapeId="0" xr:uid="{5352D18F-13E8-4806-B6C3-3CF5654FDCA5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99" authorId="0" shapeId="0" xr:uid="{21E5AF0C-716B-4A80-9DB7-13698C2617FE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200" authorId="0" shapeId="0" xr:uid="{7CF99F18-A22E-45A1-B20F-1E20E5714BA9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201" authorId="0" shapeId="0" xr:uid="{1BB13682-E857-4CE4-AA11-6F02A6ED5003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202" authorId="0" shapeId="0" xr:uid="{026E054D-9B07-4887-ACFD-C40DE46888E8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203" authorId="0" shapeId="0" xr:uid="{AC3354F5-2E96-45FD-B00B-16BB50D5EDF9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204" authorId="0" shapeId="0" xr:uid="{3D197530-E6CF-47F8-A182-B72E6BD81312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205" authorId="0" shapeId="0" xr:uid="{397B23F0-5A73-4C43-9680-8A5C740EF332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206" authorId="0" shapeId="0" xr:uid="{D0F80A76-B54A-4AE2-912E-5168FBACE42A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207" authorId="0" shapeId="0" xr:uid="{B17434BF-F423-4FFA-9CC0-AA1B3D187F2E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</commentList>
</comments>
</file>

<file path=xl/sharedStrings.xml><?xml version="1.0" encoding="utf-8"?>
<sst xmlns="http://schemas.openxmlformats.org/spreadsheetml/2006/main" count="809" uniqueCount="63">
  <si>
    <t>A</t>
  </si>
  <si>
    <t>B</t>
  </si>
  <si>
    <t>C</t>
  </si>
  <si>
    <t>D</t>
  </si>
  <si>
    <t>E</t>
  </si>
  <si>
    <t>F</t>
  </si>
  <si>
    <t>G</t>
  </si>
  <si>
    <t>H</t>
  </si>
  <si>
    <t>Function</t>
  </si>
  <si>
    <t>Light Truck</t>
  </si>
  <si>
    <t>Min (mpg)</t>
  </si>
  <si>
    <t>Min (%)</t>
  </si>
  <si>
    <t>Multi-Fuel</t>
  </si>
  <si>
    <t>FFV Share</t>
  </si>
  <si>
    <t>PHEV Share</t>
  </si>
  <si>
    <t>SHEV Tax Credit</t>
  </si>
  <si>
    <t>PHEV Tax Credit</t>
  </si>
  <si>
    <t>Fine Rate</t>
  </si>
  <si>
    <t>I</t>
  </si>
  <si>
    <t>J</t>
  </si>
  <si>
    <t>Payload Return</t>
  </si>
  <si>
    <t>Towing Return</t>
  </si>
  <si>
    <t>CO2 Factor</t>
  </si>
  <si>
    <t>EPA Multiplier 1</t>
  </si>
  <si>
    <t>EPA Multiplier 2</t>
  </si>
  <si>
    <t>Passenger Car</t>
  </si>
  <si>
    <t>CO2 Offset</t>
  </si>
  <si>
    <t>Credit Value</t>
  </si>
  <si>
    <t>CO2 Credit Value</t>
  </si>
  <si>
    <t>CAFE - AC Efficiency Cap</t>
  </si>
  <si>
    <t>CAFE - Off-Cycle Cap</t>
  </si>
  <si>
    <t>CO2 - AC Efficiency Cap</t>
  </si>
  <si>
    <t>CO2 - AC Leakage Cap</t>
  </si>
  <si>
    <t>CO2 - Off-Cycle Cap</t>
  </si>
  <si>
    <t>BEV Tax Credit</t>
  </si>
  <si>
    <t>FCV Tax Credit</t>
  </si>
  <si>
    <t>AC Efficiency Costs</t>
  </si>
  <si>
    <t>AC Leakage Costs</t>
  </si>
  <si>
    <t>Off-Cycle Costs</t>
  </si>
  <si>
    <t>CO2 Include Upstream</t>
  </si>
  <si>
    <t>CO2 Function</t>
  </si>
  <si>
    <t>Standard Setting Year</t>
  </si>
  <si>
    <t>PEF 2</t>
  </si>
  <si>
    <t>PEF 1</t>
  </si>
  <si>
    <t>Alternative 0</t>
  </si>
  <si>
    <t>Tax Credit Scale</t>
  </si>
  <si>
    <t>Apply Tax Credits</t>
  </si>
  <si>
    <t>SHEV Battery Tax Credit</t>
  </si>
  <si>
    <t>PHEV Battery Tax Credit</t>
  </si>
  <si>
    <t>BEV Battery Tax Credit</t>
  </si>
  <si>
    <t>FCV Battery Tax Credit</t>
  </si>
  <si>
    <t>Battery Tax Credit Scale</t>
  </si>
  <si>
    <t>Apply Battery Tax Credits</t>
  </si>
  <si>
    <t>HDPUV</t>
  </si>
  <si>
    <t>Apply PEF</t>
  </si>
  <si>
    <t>CAFE - AC Efficiency BEV Cap</t>
  </si>
  <si>
    <t>CAFE - Off-Cycle BEV Cap</t>
  </si>
  <si>
    <t>CO2 - AC Efficiency BEV Cap</t>
  </si>
  <si>
    <t>CO2 - AC Leakage BEV Cap</t>
  </si>
  <si>
    <t>CO2 - Off-Cycle BEV Cap</t>
  </si>
  <si>
    <t>Light Duty</t>
  </si>
  <si>
    <t>Reclassify Vehicles</t>
  </si>
  <si>
    <t>Non-Electric PHEVs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</si>
</sst>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0.000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1"/>
      <name val="Tahoma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indexed="81"/>
      <name val="Tahoma"/>
      <family val="2"/>
    </font>
    <font>
      <sz val="11"/>
      <name val="Calibri"/>
      <family val="2"/>
      <scheme val="minor"/>
    </font>
    <font>
      <b/>
      <i/>
      <sz val="9"/>
      <color indexed="81"/>
      <name val="Tahoma"/>
      <family val="2"/>
    </font>
    <font>
      <b/>
      <i/>
      <sz val="10"/>
      <color indexed="81"/>
      <name val="Tahoma"/>
      <family val="2"/>
    </font>
    <font>
      <sz val="11"/>
      <color rgb="FF9C0006"/>
      <name val="Calibri"/>
      <family val="2"/>
      <scheme val="minor"/>
    </font>
    <font>
      <b/>
      <sz val="12"/>
      <name val="Calibri"/>
      <family val="2"/>
      <scheme val="minor"/>
    </font>
    <font>
      <u/>
      <sz val="9"/>
      <color indexed="81"/>
      <name val="Tahoma"/>
      <family val="2"/>
    </font>
    <font>
      <b/>
      <sz val="11"/>
      <color theme="0" tint="-0.249977111117893"/>
      <name val="Calibri"/>
      <family val="2"/>
      <scheme val="minor"/>
    </font>
    <font>
      <sz val="11"/>
      <color theme="0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3" borderId="0" applyNumberFormat="0" applyBorder="0" applyAlignment="0" applyProtection="0"/>
  </cellStyleXfs>
  <cellXfs count="70">
    <xf numFmtId="0" fontId="0" fillId="0" borderId="0" xfId="0"/>
    <xf numFmtId="0" fontId="8" fillId="2" borderId="0" xfId="0" applyFont="1" applyFill="1" applyAlignment="1">
      <alignment horizontal="right"/>
    </xf>
    <xf numFmtId="0" fontId="4" fillId="2" borderId="3" xfId="0" applyFont="1" applyFill="1" applyBorder="1" applyAlignment="1">
      <alignment horizontal="right" indent="1"/>
    </xf>
    <xf numFmtId="0" fontId="4" fillId="2" borderId="1" xfId="0" applyFont="1" applyFill="1" applyBorder="1" applyAlignment="1">
      <alignment horizontal="right"/>
    </xf>
    <xf numFmtId="0" fontId="4" fillId="2" borderId="2" xfId="0" applyFont="1" applyFill="1" applyBorder="1" applyAlignment="1">
      <alignment horizontal="right" indent="1"/>
    </xf>
    <xf numFmtId="2" fontId="8" fillId="2" borderId="0" xfId="0" applyNumberFormat="1" applyFont="1" applyFill="1" applyAlignment="1">
      <alignment horizontal="right"/>
    </xf>
    <xf numFmtId="2" fontId="8" fillId="2" borderId="0" xfId="3" applyNumberFormat="1" applyFont="1" applyFill="1" applyBorder="1" applyAlignment="1">
      <alignment horizontal="right"/>
    </xf>
    <xf numFmtId="0" fontId="8" fillId="2" borderId="0" xfId="3" applyNumberFormat="1" applyFont="1" applyFill="1" applyBorder="1" applyAlignment="1">
      <alignment horizontal="right"/>
    </xf>
    <xf numFmtId="9" fontId="8" fillId="2" borderId="1" xfId="0" applyNumberFormat="1" applyFont="1" applyFill="1" applyBorder="1" applyAlignment="1">
      <alignment horizontal="right"/>
    </xf>
    <xf numFmtId="0" fontId="8" fillId="2" borderId="1" xfId="0" applyFont="1" applyFill="1" applyBorder="1" applyAlignment="1">
      <alignment horizontal="right"/>
    </xf>
    <xf numFmtId="0" fontId="4" fillId="2" borderId="2" xfId="0" applyFont="1" applyFill="1" applyBorder="1" applyAlignment="1">
      <alignment horizontal="right" vertical="center" indent="1"/>
    </xf>
    <xf numFmtId="0" fontId="8" fillId="2" borderId="0" xfId="0" applyFont="1" applyFill="1" applyAlignment="1">
      <alignment horizontal="right" vertical="center"/>
    </xf>
    <xf numFmtId="0" fontId="8" fillId="2" borderId="0" xfId="1" applyNumberFormat="1" applyFont="1" applyFill="1" applyBorder="1" applyAlignment="1">
      <alignment horizontal="right" vertical="center"/>
    </xf>
    <xf numFmtId="0" fontId="8" fillId="2" borderId="0" xfId="1" applyNumberFormat="1" applyFont="1" applyFill="1" applyBorder="1" applyAlignment="1">
      <alignment horizontal="right"/>
    </xf>
    <xf numFmtId="0" fontId="8" fillId="2" borderId="0" xfId="0" applyFont="1" applyFill="1"/>
    <xf numFmtId="9" fontId="8" fillId="2" borderId="0" xfId="0" applyNumberFormat="1" applyFont="1" applyFill="1" applyAlignment="1">
      <alignment horizontal="right"/>
    </xf>
    <xf numFmtId="9" fontId="8" fillId="2" borderId="0" xfId="1" applyFont="1" applyFill="1" applyAlignment="1">
      <alignment horizontal="right"/>
    </xf>
    <xf numFmtId="1" fontId="8" fillId="2" borderId="0" xfId="0" applyNumberFormat="1" applyFont="1" applyFill="1" applyAlignment="1">
      <alignment horizontal="right"/>
    </xf>
    <xf numFmtId="0" fontId="8" fillId="2" borderId="1" xfId="1" applyNumberFormat="1" applyFont="1" applyFill="1" applyBorder="1" applyAlignment="1">
      <alignment horizontal="right" vertical="center"/>
    </xf>
    <xf numFmtId="0" fontId="8" fillId="2" borderId="4" xfId="0" applyFont="1" applyFill="1" applyBorder="1" applyAlignment="1">
      <alignment horizontal="right"/>
    </xf>
    <xf numFmtId="165" fontId="8" fillId="2" borderId="0" xfId="0" applyNumberFormat="1" applyFont="1" applyFill="1" applyAlignment="1">
      <alignment horizontal="right"/>
    </xf>
    <xf numFmtId="0" fontId="12" fillId="2" borderId="0" xfId="0" applyFont="1" applyFill="1"/>
    <xf numFmtId="3" fontId="8" fillId="2" borderId="0" xfId="1" applyNumberFormat="1" applyFont="1" applyFill="1" applyBorder="1" applyAlignment="1">
      <alignment horizontal="right" vertical="center"/>
    </xf>
    <xf numFmtId="3" fontId="8" fillId="2" borderId="1" xfId="1" applyNumberFormat="1" applyFont="1" applyFill="1" applyBorder="1" applyAlignment="1">
      <alignment horizontal="right" vertical="center"/>
    </xf>
    <xf numFmtId="0" fontId="0" fillId="2" borderId="0" xfId="0" applyFill="1"/>
    <xf numFmtId="0" fontId="4" fillId="4" borderId="1" xfId="0" applyFont="1" applyFill="1" applyBorder="1" applyAlignment="1">
      <alignment horizontal="right"/>
    </xf>
    <xf numFmtId="0" fontId="8" fillId="4" borderId="0" xfId="0" applyFont="1" applyFill="1" applyAlignment="1">
      <alignment horizontal="right"/>
    </xf>
    <xf numFmtId="2" fontId="8" fillId="4" borderId="0" xfId="3" applyNumberFormat="1" applyFont="1" applyFill="1" applyBorder="1" applyAlignment="1">
      <alignment horizontal="right"/>
    </xf>
    <xf numFmtId="165" fontId="8" fillId="4" borderId="0" xfId="0" applyNumberFormat="1" applyFont="1" applyFill="1" applyAlignment="1">
      <alignment horizontal="right"/>
    </xf>
    <xf numFmtId="165" fontId="8" fillId="4" borderId="0" xfId="3" applyNumberFormat="1" applyFont="1" applyFill="1" applyBorder="1" applyAlignment="1">
      <alignment horizontal="right"/>
    </xf>
    <xf numFmtId="0" fontId="8" fillId="4" borderId="0" xfId="3" applyNumberFormat="1" applyFont="1" applyFill="1" applyBorder="1" applyAlignment="1">
      <alignment horizontal="right"/>
    </xf>
    <xf numFmtId="9" fontId="8" fillId="4" borderId="1" xfId="0" applyNumberFormat="1" applyFont="1" applyFill="1" applyBorder="1" applyAlignment="1">
      <alignment horizontal="right"/>
    </xf>
    <xf numFmtId="2" fontId="8" fillId="4" borderId="0" xfId="0" applyNumberFormat="1" applyFont="1" applyFill="1" applyAlignment="1">
      <alignment horizontal="right"/>
    </xf>
    <xf numFmtId="0" fontId="8" fillId="4" borderId="1" xfId="0" applyFont="1" applyFill="1" applyBorder="1" applyAlignment="1">
      <alignment horizontal="right"/>
    </xf>
    <xf numFmtId="0" fontId="8" fillId="4" borderId="0" xfId="0" applyFont="1" applyFill="1" applyAlignment="1">
      <alignment horizontal="right" vertical="center"/>
    </xf>
    <xf numFmtId="0" fontId="8" fillId="4" borderId="0" xfId="1" applyNumberFormat="1" applyFont="1" applyFill="1" applyBorder="1" applyAlignment="1">
      <alignment horizontal="right"/>
    </xf>
    <xf numFmtId="3" fontId="8" fillId="4" borderId="0" xfId="1" applyNumberFormat="1" applyFont="1" applyFill="1" applyBorder="1" applyAlignment="1">
      <alignment horizontal="right" vertical="center"/>
    </xf>
    <xf numFmtId="3" fontId="8" fillId="4" borderId="1" xfId="1" applyNumberFormat="1" applyFont="1" applyFill="1" applyBorder="1" applyAlignment="1">
      <alignment horizontal="right" vertical="center"/>
    </xf>
    <xf numFmtId="0" fontId="8" fillId="4" borderId="1" xfId="1" applyNumberFormat="1" applyFont="1" applyFill="1" applyBorder="1" applyAlignment="1">
      <alignment horizontal="right" vertical="center"/>
    </xf>
    <xf numFmtId="1" fontId="8" fillId="4" borderId="0" xfId="0" applyNumberFormat="1" applyFont="1" applyFill="1" applyAlignment="1">
      <alignment horizontal="right"/>
    </xf>
    <xf numFmtId="9" fontId="8" fillId="4" borderId="0" xfId="0" applyNumberFormat="1" applyFont="1" applyFill="1" applyAlignment="1">
      <alignment horizontal="right"/>
    </xf>
    <xf numFmtId="0" fontId="0" fillId="4" borderId="0" xfId="0" applyFill="1"/>
    <xf numFmtId="0" fontId="8" fillId="4" borderId="0" xfId="1" applyNumberFormat="1" applyFont="1" applyFill="1" applyBorder="1" applyAlignment="1">
      <alignment horizontal="right" vertical="center"/>
    </xf>
    <xf numFmtId="0" fontId="14" fillId="2" borderId="1" xfId="0" applyFont="1" applyFill="1" applyBorder="1" applyAlignment="1">
      <alignment horizontal="right"/>
    </xf>
    <xf numFmtId="0" fontId="15" fillId="2" borderId="0" xfId="0" applyFont="1" applyFill="1" applyAlignment="1">
      <alignment horizontal="right"/>
    </xf>
    <xf numFmtId="2" fontId="15" fillId="2" borderId="0" xfId="0" applyNumberFormat="1" applyFont="1" applyFill="1" applyAlignment="1">
      <alignment horizontal="right"/>
    </xf>
    <xf numFmtId="2" fontId="15" fillId="2" borderId="0" xfId="3" applyNumberFormat="1" applyFont="1" applyFill="1" applyBorder="1" applyAlignment="1">
      <alignment horizontal="right"/>
    </xf>
    <xf numFmtId="165" fontId="15" fillId="2" borderId="0" xfId="0" applyNumberFormat="1" applyFont="1" applyFill="1" applyAlignment="1">
      <alignment horizontal="right"/>
    </xf>
    <xf numFmtId="9" fontId="15" fillId="2" borderId="1" xfId="0" applyNumberFormat="1" applyFont="1" applyFill="1" applyBorder="1" applyAlignment="1">
      <alignment horizontal="right"/>
    </xf>
    <xf numFmtId="164" fontId="15" fillId="2" borderId="0" xfId="0" applyNumberFormat="1" applyFont="1" applyFill="1" applyAlignment="1">
      <alignment horizontal="right"/>
    </xf>
    <xf numFmtId="0" fontId="15" fillId="2" borderId="0" xfId="4" applyNumberFormat="1" applyFont="1" applyFill="1" applyBorder="1" applyAlignment="1">
      <alignment horizontal="right"/>
    </xf>
    <xf numFmtId="0" fontId="15" fillId="2" borderId="1" xfId="0" applyFont="1" applyFill="1" applyBorder="1" applyAlignment="1">
      <alignment horizontal="right"/>
    </xf>
    <xf numFmtId="0" fontId="15" fillId="2" borderId="0" xfId="0" applyFont="1" applyFill="1" applyAlignment="1">
      <alignment horizontal="right" vertical="center"/>
    </xf>
    <xf numFmtId="0" fontId="15" fillId="2" borderId="0" xfId="1" applyNumberFormat="1" applyFont="1" applyFill="1" applyBorder="1" applyAlignment="1">
      <alignment horizontal="right" vertical="center"/>
    </xf>
    <xf numFmtId="0" fontId="15" fillId="2" borderId="0" xfId="1" applyNumberFormat="1" applyFont="1" applyFill="1" applyBorder="1" applyAlignment="1">
      <alignment horizontal="right"/>
    </xf>
    <xf numFmtId="3" fontId="15" fillId="2" borderId="0" xfId="1" applyNumberFormat="1" applyFont="1" applyFill="1" applyBorder="1" applyAlignment="1">
      <alignment horizontal="right" vertical="center"/>
    </xf>
    <xf numFmtId="3" fontId="15" fillId="2" borderId="1" xfId="1" applyNumberFormat="1" applyFont="1" applyFill="1" applyBorder="1" applyAlignment="1">
      <alignment horizontal="right" vertical="center"/>
    </xf>
    <xf numFmtId="1" fontId="15" fillId="2" borderId="0" xfId="0" applyNumberFormat="1" applyFont="1" applyFill="1" applyAlignment="1">
      <alignment horizontal="right"/>
    </xf>
    <xf numFmtId="9" fontId="15" fillId="2" borderId="0" xfId="0" applyNumberFormat="1" applyFont="1" applyFill="1" applyAlignment="1">
      <alignment horizontal="right"/>
    </xf>
    <xf numFmtId="1" fontId="15" fillId="2" borderId="1" xfId="0" applyNumberFormat="1" applyFont="1" applyFill="1" applyBorder="1" applyAlignment="1">
      <alignment horizontal="right"/>
    </xf>
    <xf numFmtId="164" fontId="15" fillId="4" borderId="0" xfId="0" applyNumberFormat="1" applyFont="1" applyFill="1" applyAlignment="1">
      <alignment horizontal="right"/>
    </xf>
    <xf numFmtId="2" fontId="15" fillId="4" borderId="0" xfId="0" applyNumberFormat="1" applyFont="1" applyFill="1" applyAlignment="1">
      <alignment horizontal="right"/>
    </xf>
    <xf numFmtId="0" fontId="15" fillId="4" borderId="0" xfId="0" applyFont="1" applyFill="1" applyAlignment="1">
      <alignment horizontal="right"/>
    </xf>
    <xf numFmtId="0" fontId="15" fillId="4" borderId="0" xfId="4" applyNumberFormat="1" applyFont="1" applyFill="1" applyBorder="1" applyAlignment="1">
      <alignment horizontal="right"/>
    </xf>
    <xf numFmtId="0" fontId="15" fillId="4" borderId="1" xfId="0" applyFont="1" applyFill="1" applyBorder="1" applyAlignment="1">
      <alignment horizontal="right"/>
    </xf>
    <xf numFmtId="0" fontId="14" fillId="2" borderId="2" xfId="0" applyFont="1" applyFill="1" applyBorder="1" applyAlignment="1">
      <alignment horizontal="right" indent="1"/>
    </xf>
    <xf numFmtId="0" fontId="14" fillId="2" borderId="2" xfId="4" applyNumberFormat="1" applyFont="1" applyFill="1" applyBorder="1" applyAlignment="1">
      <alignment horizontal="right" indent="1"/>
    </xf>
    <xf numFmtId="0" fontId="14" fillId="2" borderId="3" xfId="0" applyFont="1" applyFill="1" applyBorder="1" applyAlignment="1">
      <alignment horizontal="right" indent="1"/>
    </xf>
    <xf numFmtId="0" fontId="14" fillId="2" borderId="2" xfId="0" applyFont="1" applyFill="1" applyBorder="1" applyAlignment="1">
      <alignment horizontal="right" vertical="center" indent="1"/>
    </xf>
    <xf numFmtId="0" fontId="12" fillId="2" borderId="0" xfId="0" applyFont="1" applyFill="1"/>
  </cellXfs>
  <cellStyles count="5">
    <cellStyle name="Bad" xfId="4" builtinId="27"/>
    <cellStyle name="Comma" xfId="3" builtinId="3"/>
    <cellStyle name="Comma 4" xfId="2" xr:uid="{00000000-0005-0000-0000-000002000000}"/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A89F0-E863-478F-A61C-3C949BC944C1}">
  <dimension ref="A1:AF207"/>
  <sheetViews>
    <sheetView zoomScaleNormal="100" workbookViewId="0">
      <pane ySplit="1" topLeftCell="A2" activePane="bottomLeft" state="frozen"/>
      <selection pane="bottomLeft" activeCell="B18" sqref="B18:H19"/>
    </sheetView>
  </sheetViews>
  <sheetFormatPr defaultColWidth="9.42578125" defaultRowHeight="15" x14ac:dyDescent="0.25"/>
  <cols>
    <col min="1" max="1" width="26.140625" style="1" bestFit="1" customWidth="1"/>
    <col min="2" max="32" width="8.42578125" style="1" bestFit="1" customWidth="1"/>
    <col min="33" max="16384" width="9.42578125" style="1"/>
  </cols>
  <sheetData>
    <row r="1" spans="1:32" ht="15.75" x14ac:dyDescent="0.25">
      <c r="A1" s="69" t="s">
        <v>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</row>
    <row r="2" spans="1:32" ht="15.7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32" x14ac:dyDescent="0.25">
      <c r="A3" s="2" t="s">
        <v>60</v>
      </c>
      <c r="B3" s="43">
        <v>2020</v>
      </c>
      <c r="C3" s="43">
        <v>2021</v>
      </c>
      <c r="D3" s="43">
        <v>2022</v>
      </c>
      <c r="E3" s="43">
        <v>2023</v>
      </c>
      <c r="F3" s="3">
        <v>2024</v>
      </c>
      <c r="G3" s="3">
        <v>2025</v>
      </c>
      <c r="H3" s="3">
        <v>2026</v>
      </c>
      <c r="I3" s="3">
        <v>2027</v>
      </c>
      <c r="J3" s="3">
        <v>2028</v>
      </c>
      <c r="K3" s="3">
        <v>2029</v>
      </c>
      <c r="L3" s="3">
        <v>2030</v>
      </c>
      <c r="M3" s="3">
        <v>2031</v>
      </c>
      <c r="N3" s="3">
        <v>2032</v>
      </c>
      <c r="O3" s="3">
        <v>2033</v>
      </c>
      <c r="P3" s="3">
        <v>2034</v>
      </c>
      <c r="Q3" s="3">
        <v>2035</v>
      </c>
      <c r="R3" s="3">
        <v>2036</v>
      </c>
      <c r="S3" s="3">
        <v>2037</v>
      </c>
      <c r="T3" s="3">
        <v>2038</v>
      </c>
      <c r="U3" s="3">
        <v>2039</v>
      </c>
      <c r="V3" s="3">
        <v>2040</v>
      </c>
      <c r="W3" s="3">
        <v>2041</v>
      </c>
      <c r="X3" s="3">
        <v>2042</v>
      </c>
      <c r="Y3" s="3">
        <v>2043</v>
      </c>
      <c r="Z3" s="3">
        <v>2044</v>
      </c>
      <c r="AA3" s="3">
        <v>2045</v>
      </c>
      <c r="AB3" s="3">
        <v>2046</v>
      </c>
      <c r="AC3" s="3">
        <v>2047</v>
      </c>
      <c r="AD3" s="3">
        <v>2048</v>
      </c>
      <c r="AE3" s="3">
        <v>2049</v>
      </c>
      <c r="AF3" s="3">
        <v>2050</v>
      </c>
    </row>
    <row r="4" spans="1:32" x14ac:dyDescent="0.25">
      <c r="A4" s="4" t="s">
        <v>61</v>
      </c>
      <c r="B4" s="44"/>
      <c r="C4" s="44"/>
      <c r="D4" s="44"/>
      <c r="E4" s="44"/>
    </row>
    <row r="5" spans="1:32" x14ac:dyDescent="0.25">
      <c r="B5" s="44"/>
      <c r="C5" s="44"/>
      <c r="D5" s="44"/>
      <c r="E5" s="44"/>
    </row>
    <row r="6" spans="1:32" x14ac:dyDescent="0.25">
      <c r="A6" s="2" t="s">
        <v>25</v>
      </c>
      <c r="B6" s="43">
        <v>2020</v>
      </c>
      <c r="C6" s="43">
        <v>2021</v>
      </c>
      <c r="D6" s="43">
        <v>2022</v>
      </c>
      <c r="E6" s="43">
        <v>2023</v>
      </c>
      <c r="F6" s="3">
        <v>2024</v>
      </c>
      <c r="G6" s="3">
        <v>2025</v>
      </c>
      <c r="H6" s="3">
        <v>2026</v>
      </c>
      <c r="I6" s="3">
        <v>2027</v>
      </c>
      <c r="J6" s="3">
        <v>2028</v>
      </c>
      <c r="K6" s="3">
        <v>2029</v>
      </c>
      <c r="L6" s="3">
        <v>2030</v>
      </c>
      <c r="M6" s="3">
        <v>2031</v>
      </c>
      <c r="N6" s="3">
        <v>2032</v>
      </c>
      <c r="O6" s="3">
        <v>2033</v>
      </c>
      <c r="P6" s="3">
        <v>2034</v>
      </c>
      <c r="Q6" s="3">
        <v>2035</v>
      </c>
      <c r="R6" s="3">
        <v>2036</v>
      </c>
      <c r="S6" s="3">
        <v>2037</v>
      </c>
      <c r="T6" s="3">
        <v>2038</v>
      </c>
      <c r="U6" s="3">
        <v>2039</v>
      </c>
      <c r="V6" s="3">
        <v>2040</v>
      </c>
      <c r="W6" s="3">
        <v>2041</v>
      </c>
      <c r="X6" s="3">
        <v>2042</v>
      </c>
      <c r="Y6" s="3">
        <v>2043</v>
      </c>
      <c r="Z6" s="3">
        <v>2044</v>
      </c>
      <c r="AA6" s="3">
        <v>2045</v>
      </c>
      <c r="AB6" s="3">
        <v>2046</v>
      </c>
      <c r="AC6" s="3">
        <v>2047</v>
      </c>
      <c r="AD6" s="3">
        <v>2048</v>
      </c>
      <c r="AE6" s="3">
        <v>2049</v>
      </c>
      <c r="AF6" s="3">
        <v>2050</v>
      </c>
    </row>
    <row r="7" spans="1:32" x14ac:dyDescent="0.25">
      <c r="A7" s="4" t="s">
        <v>8</v>
      </c>
      <c r="B7" s="44">
        <v>6</v>
      </c>
      <c r="C7" s="44">
        <v>6</v>
      </c>
      <c r="D7" s="44">
        <v>6</v>
      </c>
      <c r="E7" s="44">
        <v>6</v>
      </c>
      <c r="F7" s="1">
        <v>6</v>
      </c>
      <c r="G7" s="1">
        <v>6</v>
      </c>
      <c r="H7" s="1">
        <v>6</v>
      </c>
      <c r="I7" s="1">
        <v>6</v>
      </c>
      <c r="J7" s="1">
        <v>6</v>
      </c>
      <c r="K7" s="1">
        <v>6</v>
      </c>
      <c r="L7" s="1">
        <v>6</v>
      </c>
      <c r="M7" s="1">
        <v>6</v>
      </c>
      <c r="N7" s="1">
        <v>6</v>
      </c>
      <c r="O7" s="1">
        <v>6</v>
      </c>
      <c r="P7" s="1">
        <v>6</v>
      </c>
      <c r="Q7" s="1">
        <v>6</v>
      </c>
      <c r="R7" s="1">
        <v>6</v>
      </c>
      <c r="S7" s="1">
        <v>6</v>
      </c>
      <c r="T7" s="1">
        <v>6</v>
      </c>
      <c r="U7" s="1">
        <v>6</v>
      </c>
      <c r="V7" s="1">
        <v>6</v>
      </c>
      <c r="W7" s="1">
        <v>6</v>
      </c>
      <c r="X7" s="1">
        <v>6</v>
      </c>
      <c r="Y7" s="1">
        <v>6</v>
      </c>
      <c r="Z7" s="1">
        <v>6</v>
      </c>
      <c r="AA7" s="1">
        <v>6</v>
      </c>
      <c r="AB7" s="1">
        <v>6</v>
      </c>
      <c r="AC7" s="1">
        <v>6</v>
      </c>
      <c r="AD7" s="1">
        <v>6</v>
      </c>
      <c r="AE7" s="1">
        <v>6</v>
      </c>
      <c r="AF7" s="1">
        <v>6</v>
      </c>
    </row>
    <row r="8" spans="1:32" x14ac:dyDescent="0.25">
      <c r="A8" s="4" t="s">
        <v>0</v>
      </c>
      <c r="B8" s="45">
        <v>48.741251022490893</v>
      </c>
      <c r="C8" s="45">
        <v>49.48350357613289</v>
      </c>
      <c r="D8">
        <v>38.139835969651003</v>
      </c>
      <c r="E8">
        <v>38.330535149499298</v>
      </c>
      <c r="F8">
        <v>38.522187825246803</v>
      </c>
      <c r="G8">
        <f>F8*1.005</f>
        <v>38.714798764373036</v>
      </c>
      <c r="H8">
        <f>G8*1.005</f>
        <v>38.908372758194901</v>
      </c>
      <c r="I8" s="6">
        <v>68.319352325086101</v>
      </c>
      <c r="J8" s="6">
        <v>69.713624821516433</v>
      </c>
      <c r="K8" s="6">
        <v>71.136351858690247</v>
      </c>
      <c r="L8" s="6">
        <v>72.588114141520663</v>
      </c>
      <c r="M8" s="6">
        <v>74.069504226041488</v>
      </c>
      <c r="N8" s="6">
        <v>74.069504226041488</v>
      </c>
      <c r="O8" s="6">
        <v>74.069504226041488</v>
      </c>
      <c r="P8" s="6">
        <v>74.069504226041488</v>
      </c>
      <c r="Q8" s="6">
        <v>74.069504226041488</v>
      </c>
      <c r="R8" s="6">
        <v>74.069504226041488</v>
      </c>
      <c r="S8" s="6">
        <v>74.069504226041488</v>
      </c>
      <c r="T8" s="6">
        <v>74.069504226041488</v>
      </c>
      <c r="U8" s="6">
        <v>74.069504226041488</v>
      </c>
      <c r="V8" s="6">
        <v>74.069504226041488</v>
      </c>
      <c r="W8" s="6">
        <v>74.069504226041488</v>
      </c>
      <c r="X8" s="6">
        <v>74.069504226041488</v>
      </c>
      <c r="Y8" s="6">
        <v>74.069504226041488</v>
      </c>
      <c r="Z8" s="6">
        <v>74.069504226041488</v>
      </c>
      <c r="AA8" s="6">
        <v>74.069504226041488</v>
      </c>
      <c r="AB8" s="6">
        <v>74.069504226041488</v>
      </c>
      <c r="AC8" s="6">
        <v>74.069504226041488</v>
      </c>
      <c r="AD8" s="6">
        <v>74.069504226041488</v>
      </c>
      <c r="AE8" s="6">
        <v>74.069504226041488</v>
      </c>
      <c r="AF8" s="6">
        <v>74.069504226041488</v>
      </c>
    </row>
    <row r="9" spans="1:32" x14ac:dyDescent="0.25">
      <c r="A9" s="4" t="s">
        <v>1</v>
      </c>
      <c r="B9" s="45">
        <v>36.467835664546527</v>
      </c>
      <c r="C9" s="45">
        <v>37.023183415783272</v>
      </c>
      <c r="D9">
        <v>32.507035164613598</v>
      </c>
      <c r="E9">
        <v>32.6695703404366</v>
      </c>
      <c r="F9">
        <v>32.832918192138798</v>
      </c>
      <c r="G9">
        <f>F9*1.005</f>
        <v>32.997082783099486</v>
      </c>
      <c r="H9">
        <f>G9*1.005</f>
        <v>33.162068197014982</v>
      </c>
      <c r="I9" s="6">
        <v>51.116023102276323</v>
      </c>
      <c r="J9" s="6">
        <v>52.159207247220742</v>
      </c>
      <c r="K9" s="6">
        <v>53.22368086451096</v>
      </c>
      <c r="L9" s="6">
        <v>54.309878433174447</v>
      </c>
      <c r="M9" s="6">
        <v>55.418243299157602</v>
      </c>
      <c r="N9" s="6">
        <v>55.418243299157602</v>
      </c>
      <c r="O9" s="6">
        <v>55.418243299157602</v>
      </c>
      <c r="P9" s="6">
        <v>55.418243299157602</v>
      </c>
      <c r="Q9" s="6">
        <v>55.418243299157602</v>
      </c>
      <c r="R9" s="6">
        <v>55.418243299157602</v>
      </c>
      <c r="S9" s="6">
        <v>55.418243299157602</v>
      </c>
      <c r="T9" s="6">
        <v>55.418243299157602</v>
      </c>
      <c r="U9" s="6">
        <v>55.418243299157602</v>
      </c>
      <c r="V9" s="6">
        <v>55.418243299157602</v>
      </c>
      <c r="W9" s="6">
        <v>55.418243299157602</v>
      </c>
      <c r="X9" s="6">
        <v>55.418243299157602</v>
      </c>
      <c r="Y9" s="6">
        <v>55.418243299157602</v>
      </c>
      <c r="Z9" s="6">
        <v>55.418243299157602</v>
      </c>
      <c r="AA9" s="6">
        <v>55.418243299157602</v>
      </c>
      <c r="AB9" s="6">
        <v>55.418243299157602</v>
      </c>
      <c r="AC9" s="6">
        <v>55.418243299157602</v>
      </c>
      <c r="AD9" s="6">
        <v>55.418243299157602</v>
      </c>
      <c r="AE9" s="6">
        <v>55.418243299157602</v>
      </c>
      <c r="AF9" s="6">
        <v>55.418243299157602</v>
      </c>
    </row>
    <row r="10" spans="1:32" x14ac:dyDescent="0.25">
      <c r="A10" s="4" t="s">
        <v>2</v>
      </c>
      <c r="B10" s="47">
        <v>4.6032812691867184E-4</v>
      </c>
      <c r="C10" s="47">
        <v>4.5342320501489173E-4</v>
      </c>
      <c r="D10">
        <v>4.1302422622242698E-4</v>
      </c>
      <c r="E10">
        <v>4.10969379325798E-4</v>
      </c>
      <c r="F10">
        <v>4.08924755548058E-4</v>
      </c>
      <c r="G10">
        <f>F10*1/1.005</f>
        <v>4.0689030402791843E-4</v>
      </c>
      <c r="H10">
        <f>G10*1/1.005</f>
        <v>4.048659741571328E-4</v>
      </c>
      <c r="I10" s="20">
        <v>3.2841307804110185E-4</v>
      </c>
      <c r="J10" s="20">
        <v>3.2184481648027982E-4</v>
      </c>
      <c r="K10" s="20">
        <v>3.1540792015067421E-4</v>
      </c>
      <c r="L10" s="20">
        <v>3.0909976174766073E-4</v>
      </c>
      <c r="M10" s="20">
        <v>3.0291776651270751E-4</v>
      </c>
      <c r="N10" s="20">
        <v>3.0291776651270751E-4</v>
      </c>
      <c r="O10" s="20">
        <v>3.0291776651270751E-4</v>
      </c>
      <c r="P10" s="20">
        <v>3.0291776651270751E-4</v>
      </c>
      <c r="Q10" s="20">
        <v>3.0291776651270751E-4</v>
      </c>
      <c r="R10" s="20">
        <v>3.0291776651270751E-4</v>
      </c>
      <c r="S10" s="20">
        <v>3.0291776651270751E-4</v>
      </c>
      <c r="T10" s="20">
        <v>3.0291776651270751E-4</v>
      </c>
      <c r="U10" s="20">
        <v>3.0291776651270751E-4</v>
      </c>
      <c r="V10" s="20">
        <v>3.0291776651270751E-4</v>
      </c>
      <c r="W10" s="20">
        <v>3.0291776651270751E-4</v>
      </c>
      <c r="X10" s="20">
        <v>3.0291776651270751E-4</v>
      </c>
      <c r="Y10" s="20">
        <v>3.0291776651270751E-4</v>
      </c>
      <c r="Z10" s="20">
        <v>3.0291776651270751E-4</v>
      </c>
      <c r="AA10" s="20">
        <v>3.0291776651270751E-4</v>
      </c>
      <c r="AB10" s="20">
        <v>3.0291776651270751E-4</v>
      </c>
      <c r="AC10" s="20">
        <v>3.0291776651270751E-4</v>
      </c>
      <c r="AD10" s="20">
        <v>3.0291776651270751E-4</v>
      </c>
      <c r="AE10" s="20">
        <v>3.0291776651270751E-4</v>
      </c>
      <c r="AF10" s="20">
        <v>3.0291776651270751E-4</v>
      </c>
    </row>
    <row r="11" spans="1:32" x14ac:dyDescent="0.25">
      <c r="A11" s="4" t="s">
        <v>3</v>
      </c>
      <c r="B11" s="47">
        <v>1.6430493280106635E-3</v>
      </c>
      <c r="C11" s="47">
        <v>1.6184035880905036E-3</v>
      </c>
      <c r="D11">
        <v>8.4592634838090795E-3</v>
      </c>
      <c r="E11">
        <v>8.4171775958299302E-3</v>
      </c>
      <c r="F11">
        <v>8.37530109037804E-3</v>
      </c>
      <c r="G11">
        <f>F11*1/1.005</f>
        <v>8.3336329257492937E-3</v>
      </c>
      <c r="H11">
        <f>G11*1/1.005</f>
        <v>8.2921720654221837E-3</v>
      </c>
      <c r="I11" s="20">
        <v>1.1722049026143462E-3</v>
      </c>
      <c r="J11" s="20">
        <v>1.1487608045620593E-3</v>
      </c>
      <c r="K11" s="20">
        <v>1.1257855884708181E-3</v>
      </c>
      <c r="L11" s="20">
        <v>1.1032698767014016E-3</v>
      </c>
      <c r="M11" s="20">
        <v>1.0812044791673736E-3</v>
      </c>
      <c r="N11" s="20">
        <v>1.0812044791673736E-3</v>
      </c>
      <c r="O11" s="20">
        <v>1.0812044791673736E-3</v>
      </c>
      <c r="P11" s="20">
        <v>1.0812044791673736E-3</v>
      </c>
      <c r="Q11" s="20">
        <v>1.0812044791673736E-3</v>
      </c>
      <c r="R11" s="20">
        <v>1.0812044791673736E-3</v>
      </c>
      <c r="S11" s="20">
        <v>1.0812044791673736E-3</v>
      </c>
      <c r="T11" s="20">
        <v>1.0812044791673736E-3</v>
      </c>
      <c r="U11" s="20">
        <v>1.0812044791673736E-3</v>
      </c>
      <c r="V11" s="20">
        <v>1.0812044791673736E-3</v>
      </c>
      <c r="W11" s="20">
        <v>1.0812044791673736E-3</v>
      </c>
      <c r="X11" s="20">
        <v>1.0812044791673736E-3</v>
      </c>
      <c r="Y11" s="20">
        <v>1.0812044791673736E-3</v>
      </c>
      <c r="Z11" s="20">
        <v>1.0812044791673736E-3</v>
      </c>
      <c r="AA11" s="20">
        <v>1.0812044791673736E-3</v>
      </c>
      <c r="AB11" s="20">
        <v>1.0812044791673736E-3</v>
      </c>
      <c r="AC11" s="20">
        <v>1.0812044791673736E-3</v>
      </c>
      <c r="AD11" s="20">
        <v>1.0812044791673736E-3</v>
      </c>
      <c r="AE11" s="20">
        <v>1.0812044791673736E-3</v>
      </c>
      <c r="AF11" s="20">
        <v>1.0812044791673736E-3</v>
      </c>
    </row>
    <row r="12" spans="1:32" x14ac:dyDescent="0.25">
      <c r="A12" s="4" t="s">
        <v>4</v>
      </c>
      <c r="B12" s="44"/>
      <c r="C12" s="44"/>
      <c r="D12" s="44"/>
      <c r="E12" s="44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32" x14ac:dyDescent="0.25">
      <c r="A13" s="4" t="s">
        <v>5</v>
      </c>
      <c r="B13" s="44"/>
      <c r="C13" s="44"/>
      <c r="D13" s="44"/>
      <c r="E13" s="44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32" x14ac:dyDescent="0.25">
      <c r="A14" s="4" t="s">
        <v>6</v>
      </c>
      <c r="B14" s="44"/>
      <c r="C14" s="44"/>
      <c r="D14" s="44"/>
      <c r="E14" s="44"/>
    </row>
    <row r="15" spans="1:32" x14ac:dyDescent="0.25">
      <c r="A15" s="4" t="s">
        <v>7</v>
      </c>
      <c r="B15" s="44"/>
      <c r="C15" s="44"/>
      <c r="D15" s="44"/>
      <c r="E15" s="44"/>
    </row>
    <row r="16" spans="1:32" x14ac:dyDescent="0.25">
      <c r="A16" s="4" t="s">
        <v>18</v>
      </c>
      <c r="B16" s="44"/>
      <c r="C16" s="44"/>
      <c r="D16" s="44"/>
      <c r="E16" s="44"/>
    </row>
    <row r="17" spans="1:32" x14ac:dyDescent="0.25">
      <c r="A17" s="4" t="s">
        <v>19</v>
      </c>
      <c r="B17" s="44"/>
      <c r="C17" s="44"/>
      <c r="D17" s="44"/>
      <c r="E17" s="44"/>
    </row>
    <row r="18" spans="1:32" x14ac:dyDescent="0.25">
      <c r="A18" s="4" t="s">
        <v>10</v>
      </c>
      <c r="B18" s="44"/>
      <c r="C18" s="44"/>
      <c r="D18" s="44"/>
      <c r="E18" s="44"/>
      <c r="I18" s="1">
        <v>54.2</v>
      </c>
      <c r="J18" s="1">
        <v>55.5</v>
      </c>
      <c r="K18" s="1">
        <v>56.4</v>
      </c>
      <c r="L18" s="1">
        <v>57.5</v>
      </c>
      <c r="M18" s="1">
        <v>58.7</v>
      </c>
      <c r="N18" s="1">
        <v>58.7</v>
      </c>
      <c r="O18" s="1">
        <v>58.7</v>
      </c>
      <c r="P18" s="1">
        <v>58.7</v>
      </c>
      <c r="Q18" s="1">
        <v>58.7</v>
      </c>
      <c r="R18" s="1">
        <v>58.7</v>
      </c>
      <c r="S18" s="1">
        <v>58.7</v>
      </c>
      <c r="T18" s="1">
        <v>58.7</v>
      </c>
      <c r="U18" s="1">
        <v>58.7</v>
      </c>
      <c r="V18" s="1">
        <v>58.7</v>
      </c>
      <c r="W18" s="1">
        <v>58.7</v>
      </c>
      <c r="X18" s="1">
        <v>58.7</v>
      </c>
      <c r="Y18" s="1">
        <v>58.7</v>
      </c>
      <c r="Z18" s="1">
        <v>58.7</v>
      </c>
      <c r="AA18" s="1">
        <v>58.7</v>
      </c>
      <c r="AB18" s="1">
        <v>58.7</v>
      </c>
      <c r="AC18" s="1">
        <v>58.7</v>
      </c>
      <c r="AD18" s="1">
        <v>58.7</v>
      </c>
      <c r="AE18" s="1">
        <v>58.7</v>
      </c>
      <c r="AF18" s="1">
        <v>58.7</v>
      </c>
    </row>
    <row r="19" spans="1:32" x14ac:dyDescent="0.25">
      <c r="A19" s="2" t="s">
        <v>11</v>
      </c>
      <c r="B19" s="48">
        <v>0.92</v>
      </c>
      <c r="C19" s="48">
        <v>0.92</v>
      </c>
      <c r="D19" s="48">
        <v>0.92</v>
      </c>
      <c r="E19" s="48">
        <v>0.92</v>
      </c>
      <c r="F19" s="48">
        <v>0.92</v>
      </c>
      <c r="G19" s="48">
        <v>0.92</v>
      </c>
      <c r="H19" s="48">
        <v>0.92</v>
      </c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</row>
    <row r="20" spans="1:32" x14ac:dyDescent="0.25">
      <c r="A20" s="65" t="s">
        <v>40</v>
      </c>
      <c r="B20" s="44">
        <v>306</v>
      </c>
      <c r="C20" s="44">
        <v>306</v>
      </c>
      <c r="D20" s="44">
        <v>306</v>
      </c>
      <c r="E20" s="44">
        <v>306</v>
      </c>
      <c r="F20" s="44">
        <v>1</v>
      </c>
      <c r="G20" s="44">
        <v>1</v>
      </c>
      <c r="H20" s="44">
        <v>1</v>
      </c>
      <c r="I20" s="44">
        <v>1</v>
      </c>
      <c r="J20" s="44">
        <v>1</v>
      </c>
      <c r="K20" s="44">
        <v>1</v>
      </c>
      <c r="L20" s="44">
        <v>1</v>
      </c>
      <c r="M20" s="44">
        <v>1</v>
      </c>
      <c r="N20" s="44">
        <v>1</v>
      </c>
      <c r="O20" s="44">
        <v>1</v>
      </c>
      <c r="P20" s="44">
        <v>1</v>
      </c>
      <c r="Q20" s="44">
        <v>1</v>
      </c>
      <c r="R20" s="44">
        <v>1</v>
      </c>
      <c r="S20" s="44">
        <v>1</v>
      </c>
      <c r="T20" s="44">
        <v>1</v>
      </c>
      <c r="U20" s="44">
        <v>1</v>
      </c>
      <c r="V20" s="44">
        <v>1</v>
      </c>
      <c r="W20" s="44">
        <v>1</v>
      </c>
      <c r="X20" s="44">
        <v>1</v>
      </c>
      <c r="Y20" s="44">
        <v>1</v>
      </c>
      <c r="Z20" s="44">
        <v>1</v>
      </c>
      <c r="AA20" s="44">
        <v>1</v>
      </c>
      <c r="AB20" s="44">
        <v>1</v>
      </c>
      <c r="AC20" s="44">
        <v>1</v>
      </c>
      <c r="AD20" s="44">
        <v>1</v>
      </c>
      <c r="AE20" s="44">
        <v>1</v>
      </c>
      <c r="AF20" s="44">
        <v>1</v>
      </c>
    </row>
    <row r="21" spans="1:32" x14ac:dyDescent="0.25">
      <c r="A21" s="65" t="s">
        <v>0</v>
      </c>
      <c r="B21" s="49">
        <v>166</v>
      </c>
      <c r="C21" s="49">
        <v>166</v>
      </c>
      <c r="D21" s="49">
        <v>166</v>
      </c>
      <c r="E21" s="49">
        <v>166</v>
      </c>
      <c r="F21" s="49">
        <v>1</v>
      </c>
      <c r="G21" s="49">
        <v>1</v>
      </c>
      <c r="H21" s="49">
        <v>1</v>
      </c>
      <c r="I21" s="49">
        <v>1</v>
      </c>
      <c r="J21" s="49">
        <v>1</v>
      </c>
      <c r="K21" s="49">
        <v>1</v>
      </c>
      <c r="L21" s="49">
        <v>1</v>
      </c>
      <c r="M21" s="49">
        <v>1</v>
      </c>
      <c r="N21" s="49">
        <v>1</v>
      </c>
      <c r="O21" s="49">
        <v>1</v>
      </c>
      <c r="P21" s="49">
        <v>1</v>
      </c>
      <c r="Q21" s="49">
        <v>1</v>
      </c>
      <c r="R21" s="49">
        <v>1</v>
      </c>
      <c r="S21" s="49">
        <v>1</v>
      </c>
      <c r="T21" s="49">
        <v>1</v>
      </c>
      <c r="U21" s="49">
        <v>1</v>
      </c>
      <c r="V21" s="49">
        <v>1</v>
      </c>
      <c r="W21" s="49">
        <v>1</v>
      </c>
      <c r="X21" s="49">
        <v>1</v>
      </c>
      <c r="Y21" s="49">
        <v>1</v>
      </c>
      <c r="Z21" s="49">
        <v>1</v>
      </c>
      <c r="AA21" s="49">
        <v>1</v>
      </c>
      <c r="AB21" s="49">
        <v>1</v>
      </c>
      <c r="AC21" s="49">
        <v>1</v>
      </c>
      <c r="AD21" s="49">
        <v>1</v>
      </c>
      <c r="AE21" s="49">
        <v>1</v>
      </c>
      <c r="AF21" s="49">
        <v>1</v>
      </c>
    </row>
    <row r="22" spans="1:32" x14ac:dyDescent="0.25">
      <c r="A22" s="65" t="s">
        <v>1</v>
      </c>
      <c r="B22" s="49">
        <v>226</v>
      </c>
      <c r="C22" s="49">
        <v>226</v>
      </c>
      <c r="D22" s="49">
        <v>226</v>
      </c>
      <c r="E22" s="49">
        <v>226</v>
      </c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</row>
    <row r="23" spans="1:32" x14ac:dyDescent="0.25">
      <c r="A23" s="65" t="s">
        <v>2</v>
      </c>
      <c r="B23" s="45">
        <v>4.01</v>
      </c>
      <c r="C23" s="45">
        <v>4.01</v>
      </c>
      <c r="D23" s="45">
        <v>4.01</v>
      </c>
      <c r="E23" s="45">
        <v>4.01</v>
      </c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</row>
    <row r="24" spans="1:32" x14ac:dyDescent="0.25">
      <c r="A24" s="65" t="s">
        <v>3</v>
      </c>
      <c r="B24" s="45">
        <v>1.9</v>
      </c>
      <c r="C24" s="45">
        <v>1.9</v>
      </c>
      <c r="D24" s="45">
        <v>1.9</v>
      </c>
      <c r="E24" s="45">
        <v>1.9</v>
      </c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</row>
    <row r="25" spans="1:32" x14ac:dyDescent="0.25">
      <c r="A25" s="65" t="s">
        <v>4</v>
      </c>
      <c r="B25" s="49">
        <v>41</v>
      </c>
      <c r="C25" s="49">
        <v>41</v>
      </c>
      <c r="D25" s="49">
        <v>41</v>
      </c>
      <c r="E25" s="49">
        <v>41</v>
      </c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</row>
    <row r="26" spans="1:32" x14ac:dyDescent="0.25">
      <c r="A26" s="65" t="s">
        <v>5</v>
      </c>
      <c r="B26" s="49">
        <v>56</v>
      </c>
      <c r="C26" s="49">
        <v>56</v>
      </c>
      <c r="D26" s="49">
        <v>56</v>
      </c>
      <c r="E26" s="49">
        <v>56</v>
      </c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</row>
    <row r="27" spans="1:32" x14ac:dyDescent="0.25">
      <c r="A27" s="65" t="s">
        <v>6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</row>
    <row r="28" spans="1:32" x14ac:dyDescent="0.25">
      <c r="A28" s="65" t="s">
        <v>7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</row>
    <row r="29" spans="1:32" x14ac:dyDescent="0.25">
      <c r="A29" s="65" t="s">
        <v>18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</row>
    <row r="30" spans="1:32" x14ac:dyDescent="0.25">
      <c r="A30" s="65" t="s">
        <v>19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</row>
    <row r="31" spans="1:32" x14ac:dyDescent="0.25">
      <c r="A31" s="65" t="s">
        <v>22</v>
      </c>
      <c r="B31" s="44">
        <v>8887</v>
      </c>
      <c r="C31" s="44">
        <v>8887</v>
      </c>
      <c r="D31" s="44">
        <v>8887</v>
      </c>
      <c r="E31" s="44">
        <v>8887</v>
      </c>
      <c r="F31" s="44">
        <v>8887</v>
      </c>
      <c r="G31" s="44">
        <v>8887</v>
      </c>
      <c r="H31" s="44">
        <v>8887</v>
      </c>
      <c r="I31" s="44">
        <v>8887</v>
      </c>
      <c r="J31" s="44">
        <v>8887</v>
      </c>
      <c r="K31" s="44">
        <v>8887</v>
      </c>
      <c r="L31" s="44">
        <v>8887</v>
      </c>
      <c r="M31" s="44">
        <v>8887</v>
      </c>
      <c r="N31" s="44">
        <v>8887</v>
      </c>
      <c r="O31" s="44">
        <v>8887</v>
      </c>
      <c r="P31" s="44">
        <v>8887</v>
      </c>
      <c r="Q31" s="44">
        <v>8887</v>
      </c>
      <c r="R31" s="44">
        <v>8887</v>
      </c>
      <c r="S31" s="44">
        <v>8887</v>
      </c>
      <c r="T31" s="44">
        <v>8887</v>
      </c>
      <c r="U31" s="44">
        <v>8887</v>
      </c>
      <c r="V31" s="44">
        <v>8887</v>
      </c>
      <c r="W31" s="44">
        <v>8887</v>
      </c>
      <c r="X31" s="44">
        <v>8887</v>
      </c>
      <c r="Y31" s="44">
        <v>8887</v>
      </c>
      <c r="Z31" s="44">
        <v>8887</v>
      </c>
      <c r="AA31" s="44">
        <v>8887</v>
      </c>
      <c r="AB31" s="44">
        <v>8887</v>
      </c>
      <c r="AC31" s="44">
        <v>8887</v>
      </c>
      <c r="AD31" s="44">
        <v>8887</v>
      </c>
      <c r="AE31" s="44">
        <v>8887</v>
      </c>
      <c r="AF31" s="44">
        <v>8887</v>
      </c>
    </row>
    <row r="32" spans="1:32" x14ac:dyDescent="0.25">
      <c r="A32" s="66" t="s">
        <v>26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</row>
    <row r="33" spans="1:32" x14ac:dyDescent="0.25">
      <c r="A33" s="65" t="s">
        <v>39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</row>
    <row r="34" spans="1:32" x14ac:dyDescent="0.25">
      <c r="A34" s="65" t="s">
        <v>23</v>
      </c>
      <c r="B34" s="44">
        <v>1.45</v>
      </c>
      <c r="C34" s="44">
        <v>1.3</v>
      </c>
      <c r="D34" s="44">
        <v>1</v>
      </c>
      <c r="E34" s="44">
        <v>1</v>
      </c>
      <c r="F34" s="44">
        <v>1</v>
      </c>
      <c r="G34" s="44">
        <v>1</v>
      </c>
      <c r="H34" s="44">
        <v>1</v>
      </c>
      <c r="I34" s="44">
        <v>1</v>
      </c>
      <c r="J34" s="44">
        <v>1</v>
      </c>
      <c r="K34" s="44">
        <v>1</v>
      </c>
      <c r="L34" s="44">
        <v>1</v>
      </c>
      <c r="M34" s="44">
        <v>1</v>
      </c>
      <c r="N34" s="44">
        <v>1</v>
      </c>
      <c r="O34" s="44">
        <v>1</v>
      </c>
      <c r="P34" s="44">
        <v>1</v>
      </c>
      <c r="Q34" s="44">
        <v>1</v>
      </c>
      <c r="R34" s="44">
        <v>1</v>
      </c>
      <c r="S34" s="44">
        <v>1</v>
      </c>
      <c r="T34" s="44">
        <v>1</v>
      </c>
      <c r="U34" s="44">
        <v>1</v>
      </c>
      <c r="V34" s="44">
        <v>1</v>
      </c>
      <c r="W34" s="44">
        <v>1</v>
      </c>
      <c r="X34" s="44">
        <v>1</v>
      </c>
      <c r="Y34" s="44">
        <v>1</v>
      </c>
      <c r="Z34" s="44">
        <v>1</v>
      </c>
      <c r="AA34" s="44">
        <v>1</v>
      </c>
      <c r="AB34" s="44">
        <v>1</v>
      </c>
      <c r="AC34" s="44">
        <v>1</v>
      </c>
      <c r="AD34" s="44">
        <v>1</v>
      </c>
      <c r="AE34" s="44">
        <v>1</v>
      </c>
      <c r="AF34" s="44">
        <v>1</v>
      </c>
    </row>
    <row r="35" spans="1:32" x14ac:dyDescent="0.25">
      <c r="A35" s="67" t="s">
        <v>24</v>
      </c>
      <c r="B35" s="51">
        <v>1.75</v>
      </c>
      <c r="C35" s="51">
        <v>1.5</v>
      </c>
      <c r="D35" s="51">
        <v>1</v>
      </c>
      <c r="E35" s="51">
        <v>1</v>
      </c>
      <c r="F35" s="51">
        <v>1</v>
      </c>
      <c r="G35" s="51">
        <v>1</v>
      </c>
      <c r="H35" s="51">
        <v>1</v>
      </c>
      <c r="I35" s="51">
        <v>1</v>
      </c>
      <c r="J35" s="51">
        <v>1</v>
      </c>
      <c r="K35" s="51">
        <v>1</v>
      </c>
      <c r="L35" s="51">
        <v>1</v>
      </c>
      <c r="M35" s="51">
        <v>1</v>
      </c>
      <c r="N35" s="51">
        <v>1</v>
      </c>
      <c r="O35" s="51">
        <v>1</v>
      </c>
      <c r="P35" s="51">
        <v>1</v>
      </c>
      <c r="Q35" s="51">
        <v>1</v>
      </c>
      <c r="R35" s="51">
        <v>1</v>
      </c>
      <c r="S35" s="51">
        <v>1</v>
      </c>
      <c r="T35" s="51">
        <v>1</v>
      </c>
      <c r="U35" s="51">
        <v>1</v>
      </c>
      <c r="V35" s="51">
        <v>1</v>
      </c>
      <c r="W35" s="51">
        <v>1</v>
      </c>
      <c r="X35" s="51">
        <v>1</v>
      </c>
      <c r="Y35" s="51">
        <v>1</v>
      </c>
      <c r="Z35" s="51">
        <v>1</v>
      </c>
      <c r="AA35" s="51">
        <v>1</v>
      </c>
      <c r="AB35" s="51">
        <v>1</v>
      </c>
      <c r="AC35" s="51">
        <v>1</v>
      </c>
      <c r="AD35" s="51">
        <v>1</v>
      </c>
      <c r="AE35" s="51">
        <v>1</v>
      </c>
      <c r="AF35" s="51">
        <v>1</v>
      </c>
    </row>
    <row r="36" spans="1:32" x14ac:dyDescent="0.25">
      <c r="A36" s="4" t="s">
        <v>41</v>
      </c>
      <c r="B36" s="44" t="b">
        <v>1</v>
      </c>
      <c r="C36" s="44" t="b">
        <v>1</v>
      </c>
      <c r="D36" s="44" t="b">
        <v>1</v>
      </c>
      <c r="E36" s="44" t="b">
        <v>1</v>
      </c>
      <c r="F36" s="1" t="b">
        <v>1</v>
      </c>
      <c r="G36" s="1" t="b">
        <v>1</v>
      </c>
      <c r="H36" s="1" t="b">
        <v>1</v>
      </c>
      <c r="I36" s="1" t="b">
        <v>1</v>
      </c>
      <c r="J36" s="1" t="b">
        <v>1</v>
      </c>
      <c r="K36" s="1" t="b">
        <v>1</v>
      </c>
      <c r="L36" s="1" t="b">
        <v>1</v>
      </c>
      <c r="M36" s="1" t="b">
        <v>1</v>
      </c>
      <c r="N36" s="1" t="b">
        <v>1</v>
      </c>
      <c r="O36" s="1" t="b">
        <v>1</v>
      </c>
      <c r="P36" s="1" t="b">
        <v>1</v>
      </c>
      <c r="Q36" s="1" t="b">
        <v>1</v>
      </c>
      <c r="R36" s="1" t="b">
        <v>1</v>
      </c>
      <c r="S36" s="1" t="b">
        <v>1</v>
      </c>
      <c r="T36" s="1" t="b">
        <v>1</v>
      </c>
      <c r="U36" s="1" t="b">
        <v>1</v>
      </c>
      <c r="V36" s="1" t="b">
        <v>1</v>
      </c>
      <c r="W36" s="1" t="b">
        <v>1</v>
      </c>
      <c r="X36" s="1" t="b">
        <v>1</v>
      </c>
      <c r="Y36" s="1" t="b">
        <v>1</v>
      </c>
      <c r="Z36" s="1" t="b">
        <v>1</v>
      </c>
      <c r="AA36" s="1" t="b">
        <v>1</v>
      </c>
      <c r="AB36" s="1" t="b">
        <v>1</v>
      </c>
      <c r="AC36" s="1" t="b">
        <v>1</v>
      </c>
      <c r="AD36" s="1" t="b">
        <v>1</v>
      </c>
      <c r="AE36" s="1" t="b">
        <v>1</v>
      </c>
      <c r="AF36" s="1" t="b">
        <v>1</v>
      </c>
    </row>
    <row r="37" spans="1:32" x14ac:dyDescent="0.25">
      <c r="A37" s="4" t="s">
        <v>17</v>
      </c>
      <c r="B37" s="46">
        <v>16.192138686162089</v>
      </c>
      <c r="C37" s="46">
        <v>15.819256218162545</v>
      </c>
      <c r="D37" s="46">
        <v>15.87358572329026</v>
      </c>
      <c r="E37" s="46">
        <v>16.259684368062732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</row>
    <row r="38" spans="1:32" x14ac:dyDescent="0.25">
      <c r="A38" s="4" t="s">
        <v>27</v>
      </c>
      <c r="B38" s="46">
        <f>B37</f>
        <v>16.192138686162089</v>
      </c>
      <c r="C38" s="46">
        <f t="shared" ref="C38:V38" si="0">C37</f>
        <v>15.819256218162545</v>
      </c>
      <c r="D38" s="46">
        <f t="shared" si="0"/>
        <v>15.87358572329026</v>
      </c>
      <c r="E38" s="46">
        <f t="shared" si="0"/>
        <v>16.259684368062732</v>
      </c>
      <c r="F38" s="6">
        <f t="shared" si="0"/>
        <v>0</v>
      </c>
      <c r="G38" s="6">
        <f t="shared" si="0"/>
        <v>0</v>
      </c>
      <c r="H38" s="6">
        <f t="shared" si="0"/>
        <v>0</v>
      </c>
      <c r="I38" s="6">
        <f t="shared" si="0"/>
        <v>0</v>
      </c>
      <c r="J38" s="6">
        <f t="shared" si="0"/>
        <v>0</v>
      </c>
      <c r="K38" s="6">
        <f t="shared" si="0"/>
        <v>0</v>
      </c>
      <c r="L38" s="6">
        <f t="shared" si="0"/>
        <v>0</v>
      </c>
      <c r="M38" s="6">
        <f t="shared" si="0"/>
        <v>0</v>
      </c>
      <c r="N38" s="6">
        <f t="shared" si="0"/>
        <v>0</v>
      </c>
      <c r="O38" s="6">
        <f t="shared" si="0"/>
        <v>0</v>
      </c>
      <c r="P38" s="6">
        <f t="shared" si="0"/>
        <v>0</v>
      </c>
      <c r="Q38" s="6">
        <f t="shared" si="0"/>
        <v>0</v>
      </c>
      <c r="R38" s="6">
        <f t="shared" si="0"/>
        <v>0</v>
      </c>
      <c r="S38" s="6">
        <f t="shared" si="0"/>
        <v>0</v>
      </c>
      <c r="T38" s="6">
        <f t="shared" si="0"/>
        <v>0</v>
      </c>
      <c r="U38" s="6">
        <f t="shared" si="0"/>
        <v>0</v>
      </c>
      <c r="V38" s="6">
        <f t="shared" si="0"/>
        <v>0</v>
      </c>
      <c r="W38" s="6">
        <f t="shared" ref="W38:AF38" si="1">W37</f>
        <v>0</v>
      </c>
      <c r="X38" s="6">
        <f t="shared" si="1"/>
        <v>0</v>
      </c>
      <c r="Y38" s="6">
        <f t="shared" si="1"/>
        <v>0</v>
      </c>
      <c r="Z38" s="6">
        <f t="shared" si="1"/>
        <v>0</v>
      </c>
      <c r="AA38" s="6">
        <f t="shared" si="1"/>
        <v>0</v>
      </c>
      <c r="AB38" s="6">
        <f t="shared" si="1"/>
        <v>0</v>
      </c>
      <c r="AC38" s="6">
        <f t="shared" si="1"/>
        <v>0</v>
      </c>
      <c r="AD38" s="6">
        <f t="shared" si="1"/>
        <v>0</v>
      </c>
      <c r="AE38" s="6">
        <f t="shared" si="1"/>
        <v>0</v>
      </c>
      <c r="AF38" s="6">
        <f t="shared" si="1"/>
        <v>0</v>
      </c>
    </row>
    <row r="39" spans="1:32" x14ac:dyDescent="0.25">
      <c r="A39" s="4" t="s">
        <v>28</v>
      </c>
      <c r="B39" s="46">
        <f>ROUND(B38*6.53,2)</f>
        <v>105.73</v>
      </c>
      <c r="C39" s="46">
        <f t="shared" ref="C39:V39" si="2">ROUND(C38*6.53,2)</f>
        <v>103.3</v>
      </c>
      <c r="D39" s="46">
        <f t="shared" si="2"/>
        <v>103.65</v>
      </c>
      <c r="E39" s="46">
        <f t="shared" si="2"/>
        <v>106.18</v>
      </c>
      <c r="F39" s="6">
        <f t="shared" si="2"/>
        <v>0</v>
      </c>
      <c r="G39" s="6">
        <f t="shared" si="2"/>
        <v>0</v>
      </c>
      <c r="H39" s="6">
        <f t="shared" si="2"/>
        <v>0</v>
      </c>
      <c r="I39" s="6">
        <f t="shared" si="2"/>
        <v>0</v>
      </c>
      <c r="J39" s="6">
        <f t="shared" si="2"/>
        <v>0</v>
      </c>
      <c r="K39" s="6">
        <f t="shared" si="2"/>
        <v>0</v>
      </c>
      <c r="L39" s="6">
        <f t="shared" si="2"/>
        <v>0</v>
      </c>
      <c r="M39" s="6">
        <f t="shared" si="2"/>
        <v>0</v>
      </c>
      <c r="N39" s="6">
        <f t="shared" si="2"/>
        <v>0</v>
      </c>
      <c r="O39" s="6">
        <f t="shared" si="2"/>
        <v>0</v>
      </c>
      <c r="P39" s="6">
        <f t="shared" si="2"/>
        <v>0</v>
      </c>
      <c r="Q39" s="6">
        <f t="shared" si="2"/>
        <v>0</v>
      </c>
      <c r="R39" s="6">
        <f t="shared" si="2"/>
        <v>0</v>
      </c>
      <c r="S39" s="6">
        <f t="shared" si="2"/>
        <v>0</v>
      </c>
      <c r="T39" s="6">
        <f t="shared" si="2"/>
        <v>0</v>
      </c>
      <c r="U39" s="6">
        <f t="shared" si="2"/>
        <v>0</v>
      </c>
      <c r="V39" s="6">
        <f t="shared" si="2"/>
        <v>0</v>
      </c>
      <c r="W39" s="6">
        <f t="shared" ref="W39:AF39" si="3">ROUND(W38*6.53,2)</f>
        <v>0</v>
      </c>
      <c r="X39" s="6">
        <f t="shared" si="3"/>
        <v>0</v>
      </c>
      <c r="Y39" s="6">
        <f t="shared" si="3"/>
        <v>0</v>
      </c>
      <c r="Z39" s="6">
        <f t="shared" si="3"/>
        <v>0</v>
      </c>
      <c r="AA39" s="6">
        <f t="shared" si="3"/>
        <v>0</v>
      </c>
      <c r="AB39" s="6">
        <f t="shared" si="3"/>
        <v>0</v>
      </c>
      <c r="AC39" s="6">
        <f t="shared" si="3"/>
        <v>0</v>
      </c>
      <c r="AD39" s="6">
        <f t="shared" si="3"/>
        <v>0</v>
      </c>
      <c r="AE39" s="6">
        <f t="shared" si="3"/>
        <v>0</v>
      </c>
      <c r="AF39" s="6">
        <f t="shared" si="3"/>
        <v>0</v>
      </c>
    </row>
    <row r="40" spans="1:32" x14ac:dyDescent="0.25">
      <c r="A40" s="10" t="s">
        <v>12</v>
      </c>
      <c r="B40" s="52">
        <v>0</v>
      </c>
      <c r="C40" s="52">
        <v>0</v>
      </c>
      <c r="D40" s="52">
        <v>0</v>
      </c>
      <c r="E40" s="52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</row>
    <row r="41" spans="1:32" x14ac:dyDescent="0.25">
      <c r="A41" s="10" t="s">
        <v>62</v>
      </c>
      <c r="B41" s="52" t="b">
        <v>1</v>
      </c>
      <c r="C41" s="52" t="b">
        <v>1</v>
      </c>
      <c r="D41" s="52" t="b">
        <v>1</v>
      </c>
      <c r="E41" s="52" t="b">
        <v>1</v>
      </c>
      <c r="F41" s="11" t="b">
        <v>1</v>
      </c>
      <c r="G41" s="11" t="b">
        <v>1</v>
      </c>
      <c r="H41" s="11" t="b">
        <v>1</v>
      </c>
      <c r="I41" s="11" t="b">
        <v>1</v>
      </c>
      <c r="J41" s="11" t="b">
        <v>1</v>
      </c>
      <c r="K41" s="11" t="b">
        <v>1</v>
      </c>
      <c r="L41" s="11" t="b">
        <v>1</v>
      </c>
      <c r="M41" s="11" t="b">
        <v>1</v>
      </c>
      <c r="N41" s="11" t="b">
        <v>1</v>
      </c>
      <c r="O41" s="11" t="b">
        <v>1</v>
      </c>
      <c r="P41" s="11" t="b">
        <v>1</v>
      </c>
      <c r="Q41" s="11" t="b">
        <v>1</v>
      </c>
      <c r="R41" s="11" t="b">
        <v>1</v>
      </c>
      <c r="S41" s="11" t="b">
        <v>1</v>
      </c>
      <c r="T41" s="11" t="b">
        <v>1</v>
      </c>
      <c r="U41" s="11" t="b">
        <v>1</v>
      </c>
      <c r="V41" s="11" t="b">
        <v>1</v>
      </c>
      <c r="W41" s="11" t="b">
        <v>1</v>
      </c>
      <c r="X41" s="11" t="b">
        <v>1</v>
      </c>
      <c r="Y41" s="11" t="b">
        <v>1</v>
      </c>
      <c r="Z41" s="11" t="b">
        <v>1</v>
      </c>
      <c r="AA41" s="11" t="b">
        <v>1</v>
      </c>
      <c r="AB41" s="11" t="b">
        <v>1</v>
      </c>
      <c r="AC41" s="11" t="b">
        <v>1</v>
      </c>
      <c r="AD41" s="11" t="b">
        <v>1</v>
      </c>
      <c r="AE41" s="11" t="b">
        <v>1</v>
      </c>
      <c r="AF41" s="11" t="b">
        <v>1</v>
      </c>
    </row>
    <row r="42" spans="1:32" x14ac:dyDescent="0.25">
      <c r="A42" s="4" t="s">
        <v>13</v>
      </c>
      <c r="B42" s="53"/>
      <c r="C42" s="54"/>
      <c r="D42" s="54"/>
      <c r="E42" s="54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</row>
    <row r="43" spans="1:32" x14ac:dyDescent="0.25">
      <c r="A43" s="4" t="s">
        <v>14</v>
      </c>
      <c r="B43" s="53"/>
      <c r="C43" s="54"/>
      <c r="D43" s="54"/>
      <c r="E43" s="54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</row>
    <row r="44" spans="1:32" x14ac:dyDescent="0.25">
      <c r="A44" s="4" t="s">
        <v>54</v>
      </c>
      <c r="B44" s="53" t="b">
        <v>1</v>
      </c>
      <c r="C44" s="53" t="b">
        <v>1</v>
      </c>
      <c r="D44" s="53" t="b">
        <v>1</v>
      </c>
      <c r="E44" s="53" t="b">
        <v>1</v>
      </c>
      <c r="F44" s="12" t="b">
        <v>1</v>
      </c>
      <c r="G44" s="12" t="b">
        <v>1</v>
      </c>
      <c r="H44" s="12" t="b">
        <v>1</v>
      </c>
      <c r="I44" s="13" t="b">
        <v>1</v>
      </c>
      <c r="J44" s="13" t="b">
        <v>1</v>
      </c>
      <c r="K44" s="13" t="b">
        <v>1</v>
      </c>
      <c r="L44" s="13" t="b">
        <v>1</v>
      </c>
      <c r="M44" s="13" t="b">
        <v>1</v>
      </c>
      <c r="N44" s="13" t="b">
        <v>1</v>
      </c>
      <c r="O44" s="13" t="b">
        <v>1</v>
      </c>
      <c r="P44" s="13" t="b">
        <v>1</v>
      </c>
      <c r="Q44" s="13" t="b">
        <v>1</v>
      </c>
      <c r="R44" s="13" t="b">
        <v>1</v>
      </c>
      <c r="S44" s="13" t="b">
        <v>1</v>
      </c>
      <c r="T44" s="13" t="b">
        <v>1</v>
      </c>
      <c r="U44" s="13" t="b">
        <v>1</v>
      </c>
      <c r="V44" s="13" t="b">
        <v>1</v>
      </c>
      <c r="W44" s="13" t="b">
        <v>1</v>
      </c>
      <c r="X44" s="13" t="b">
        <v>1</v>
      </c>
      <c r="Y44" s="13" t="b">
        <v>1</v>
      </c>
      <c r="Z44" s="13" t="b">
        <v>1</v>
      </c>
      <c r="AA44" s="13" t="b">
        <v>1</v>
      </c>
      <c r="AB44" s="13" t="b">
        <v>1</v>
      </c>
      <c r="AC44" s="13" t="b">
        <v>1</v>
      </c>
      <c r="AD44" s="13" t="b">
        <v>1</v>
      </c>
      <c r="AE44" s="13" t="b">
        <v>1</v>
      </c>
      <c r="AF44" s="13" t="b">
        <v>1</v>
      </c>
    </row>
    <row r="45" spans="1:32" x14ac:dyDescent="0.25">
      <c r="A45" s="4" t="s">
        <v>43</v>
      </c>
      <c r="B45" s="55">
        <v>82049</v>
      </c>
      <c r="C45" s="55">
        <v>82049</v>
      </c>
      <c r="D45" s="55">
        <v>82049</v>
      </c>
      <c r="E45" s="55">
        <v>82049</v>
      </c>
      <c r="F45" s="22">
        <v>82049</v>
      </c>
      <c r="G45" s="22">
        <v>82049</v>
      </c>
      <c r="H45" s="22">
        <v>82049</v>
      </c>
      <c r="I45" s="22">
        <v>79988.97</v>
      </c>
      <c r="J45" s="22">
        <v>50427.83</v>
      </c>
      <c r="K45" s="22">
        <v>36820.32</v>
      </c>
      <c r="L45" s="22">
        <v>28996</v>
      </c>
      <c r="M45" s="22">
        <f t="shared" ref="M45:V45" si="4">L45</f>
        <v>28996</v>
      </c>
      <c r="N45" s="22">
        <f t="shared" si="4"/>
        <v>28996</v>
      </c>
      <c r="O45" s="22">
        <f t="shared" si="4"/>
        <v>28996</v>
      </c>
      <c r="P45" s="22">
        <f t="shared" si="4"/>
        <v>28996</v>
      </c>
      <c r="Q45" s="22">
        <f t="shared" si="4"/>
        <v>28996</v>
      </c>
      <c r="R45" s="22">
        <f t="shared" si="4"/>
        <v>28996</v>
      </c>
      <c r="S45" s="22">
        <f t="shared" si="4"/>
        <v>28996</v>
      </c>
      <c r="T45" s="22">
        <f t="shared" si="4"/>
        <v>28996</v>
      </c>
      <c r="U45" s="22">
        <f t="shared" si="4"/>
        <v>28996</v>
      </c>
      <c r="V45" s="22">
        <f t="shared" si="4"/>
        <v>28996</v>
      </c>
      <c r="W45" s="22">
        <f t="shared" ref="W45" si="5">V45</f>
        <v>28996</v>
      </c>
      <c r="X45" s="22">
        <f t="shared" ref="X45" si="6">W45</f>
        <v>28996</v>
      </c>
      <c r="Y45" s="22">
        <f t="shared" ref="Y45" si="7">X45</f>
        <v>28996</v>
      </c>
      <c r="Z45" s="22">
        <f t="shared" ref="Z45" si="8">Y45</f>
        <v>28996</v>
      </c>
      <c r="AA45" s="22">
        <f t="shared" ref="AA45" si="9">Z45</f>
        <v>28996</v>
      </c>
      <c r="AB45" s="22">
        <f t="shared" ref="AB45" si="10">AA45</f>
        <v>28996</v>
      </c>
      <c r="AC45" s="22">
        <f t="shared" ref="AC45" si="11">AB45</f>
        <v>28996</v>
      </c>
      <c r="AD45" s="22">
        <f t="shared" ref="AD45" si="12">AC45</f>
        <v>28996</v>
      </c>
      <c r="AE45" s="22">
        <f t="shared" ref="AE45" si="13">AD45</f>
        <v>28996</v>
      </c>
      <c r="AF45" s="22">
        <f t="shared" ref="AF45" si="14">AE45</f>
        <v>28996</v>
      </c>
    </row>
    <row r="46" spans="1:32" x14ac:dyDescent="0.25">
      <c r="A46" s="2" t="s">
        <v>42</v>
      </c>
      <c r="B46" s="56">
        <f>B45*0.9</f>
        <v>73844.100000000006</v>
      </c>
      <c r="C46" s="56">
        <f t="shared" ref="C46:V46" si="15">C45*0.9</f>
        <v>73844.100000000006</v>
      </c>
      <c r="D46" s="56">
        <f t="shared" si="15"/>
        <v>73844.100000000006</v>
      </c>
      <c r="E46" s="56">
        <f t="shared" si="15"/>
        <v>73844.100000000006</v>
      </c>
      <c r="F46" s="23">
        <f t="shared" si="15"/>
        <v>73844.100000000006</v>
      </c>
      <c r="G46" s="23">
        <f t="shared" si="15"/>
        <v>73844.100000000006</v>
      </c>
      <c r="H46" s="23">
        <f t="shared" si="15"/>
        <v>73844.100000000006</v>
      </c>
      <c r="I46" s="23">
        <f t="shared" si="15"/>
        <v>71990.073000000004</v>
      </c>
      <c r="J46" s="23">
        <f t="shared" si="15"/>
        <v>45385.047000000006</v>
      </c>
      <c r="K46" s="23">
        <f t="shared" si="15"/>
        <v>33138.288</v>
      </c>
      <c r="L46" s="23">
        <f t="shared" si="15"/>
        <v>26096.400000000001</v>
      </c>
      <c r="M46" s="23">
        <f t="shared" si="15"/>
        <v>26096.400000000001</v>
      </c>
      <c r="N46" s="23">
        <f t="shared" si="15"/>
        <v>26096.400000000001</v>
      </c>
      <c r="O46" s="23">
        <f t="shared" si="15"/>
        <v>26096.400000000001</v>
      </c>
      <c r="P46" s="23">
        <f t="shared" si="15"/>
        <v>26096.400000000001</v>
      </c>
      <c r="Q46" s="23">
        <f t="shared" si="15"/>
        <v>26096.400000000001</v>
      </c>
      <c r="R46" s="23">
        <f t="shared" si="15"/>
        <v>26096.400000000001</v>
      </c>
      <c r="S46" s="23">
        <f t="shared" si="15"/>
        <v>26096.400000000001</v>
      </c>
      <c r="T46" s="23">
        <f t="shared" si="15"/>
        <v>26096.400000000001</v>
      </c>
      <c r="U46" s="23">
        <f t="shared" si="15"/>
        <v>26096.400000000001</v>
      </c>
      <c r="V46" s="23">
        <f t="shared" si="15"/>
        <v>26096.400000000001</v>
      </c>
      <c r="W46" s="23">
        <f t="shared" ref="W46:AF46" si="16">W45*0.9</f>
        <v>26096.400000000001</v>
      </c>
      <c r="X46" s="23">
        <f t="shared" si="16"/>
        <v>26096.400000000001</v>
      </c>
      <c r="Y46" s="23">
        <f t="shared" si="16"/>
        <v>26096.400000000001</v>
      </c>
      <c r="Z46" s="23">
        <f t="shared" si="16"/>
        <v>26096.400000000001</v>
      </c>
      <c r="AA46" s="23">
        <f t="shared" si="16"/>
        <v>26096.400000000001</v>
      </c>
      <c r="AB46" s="23">
        <f t="shared" si="16"/>
        <v>26096.400000000001</v>
      </c>
      <c r="AC46" s="23">
        <f t="shared" si="16"/>
        <v>26096.400000000001</v>
      </c>
      <c r="AD46" s="23">
        <f t="shared" si="16"/>
        <v>26096.400000000001</v>
      </c>
      <c r="AE46" s="23">
        <f t="shared" si="16"/>
        <v>26096.400000000001</v>
      </c>
      <c r="AF46" s="23">
        <f t="shared" si="16"/>
        <v>26096.400000000001</v>
      </c>
    </row>
    <row r="47" spans="1:32" x14ac:dyDescent="0.25">
      <c r="A47" s="4" t="s">
        <v>29</v>
      </c>
      <c r="B47" s="53">
        <v>5</v>
      </c>
      <c r="C47" s="54">
        <v>5</v>
      </c>
      <c r="D47" s="54">
        <v>5</v>
      </c>
      <c r="E47" s="54">
        <v>5</v>
      </c>
      <c r="F47" s="13">
        <v>5</v>
      </c>
      <c r="G47" s="13">
        <v>5</v>
      </c>
      <c r="H47" s="13">
        <v>5</v>
      </c>
      <c r="I47" s="1">
        <v>5</v>
      </c>
      <c r="J47" s="1">
        <v>5</v>
      </c>
      <c r="K47" s="1">
        <v>5</v>
      </c>
      <c r="L47" s="1">
        <v>5</v>
      </c>
      <c r="M47" s="1">
        <v>5</v>
      </c>
      <c r="N47" s="1">
        <v>5</v>
      </c>
      <c r="O47" s="1">
        <v>5</v>
      </c>
      <c r="P47" s="1">
        <v>5</v>
      </c>
      <c r="Q47" s="1">
        <v>5</v>
      </c>
      <c r="R47" s="1">
        <v>5</v>
      </c>
      <c r="S47" s="1">
        <v>5</v>
      </c>
      <c r="T47" s="1">
        <v>5</v>
      </c>
      <c r="U47" s="1">
        <v>5</v>
      </c>
      <c r="V47" s="1">
        <v>5</v>
      </c>
      <c r="W47" s="1">
        <v>5</v>
      </c>
      <c r="X47" s="1">
        <v>5</v>
      </c>
      <c r="Y47" s="1">
        <v>5</v>
      </c>
      <c r="Z47" s="1">
        <v>5</v>
      </c>
      <c r="AA47" s="1">
        <v>5</v>
      </c>
      <c r="AB47" s="1">
        <v>5</v>
      </c>
      <c r="AC47" s="1">
        <v>5</v>
      </c>
      <c r="AD47" s="1">
        <v>5</v>
      </c>
      <c r="AE47" s="1">
        <v>5</v>
      </c>
      <c r="AF47" s="1">
        <v>5</v>
      </c>
    </row>
    <row r="48" spans="1:32" x14ac:dyDescent="0.25">
      <c r="A48" s="4" t="s">
        <v>30</v>
      </c>
      <c r="B48" s="44">
        <v>10</v>
      </c>
      <c r="C48" s="44">
        <v>10</v>
      </c>
      <c r="D48" s="44">
        <v>10</v>
      </c>
      <c r="E48" s="44">
        <v>10</v>
      </c>
      <c r="F48" s="1">
        <v>10</v>
      </c>
      <c r="G48" s="1">
        <v>10</v>
      </c>
      <c r="H48" s="1">
        <v>15</v>
      </c>
      <c r="I48" s="1">
        <v>10</v>
      </c>
      <c r="J48" s="1">
        <v>10</v>
      </c>
      <c r="K48" s="1">
        <v>10</v>
      </c>
      <c r="L48" s="1">
        <v>10</v>
      </c>
      <c r="M48" s="1">
        <v>8</v>
      </c>
      <c r="N48" s="1">
        <v>6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</row>
    <row r="49" spans="1:32" x14ac:dyDescent="0.25">
      <c r="A49" s="4" t="s">
        <v>55</v>
      </c>
      <c r="B49" s="53">
        <v>5</v>
      </c>
      <c r="C49" s="54">
        <v>5</v>
      </c>
      <c r="D49" s="54">
        <v>5</v>
      </c>
      <c r="E49" s="54">
        <v>5</v>
      </c>
      <c r="F49" s="13">
        <v>5</v>
      </c>
      <c r="G49" s="13">
        <v>5</v>
      </c>
      <c r="H49" s="13">
        <v>5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</row>
    <row r="50" spans="1:32" x14ac:dyDescent="0.25">
      <c r="A50" s="4" t="s">
        <v>56</v>
      </c>
      <c r="B50" s="44">
        <v>10</v>
      </c>
      <c r="C50" s="44">
        <v>10</v>
      </c>
      <c r="D50" s="44">
        <v>10</v>
      </c>
      <c r="E50" s="44">
        <v>5</v>
      </c>
      <c r="F50" s="1">
        <v>5</v>
      </c>
      <c r="G50" s="1">
        <v>5</v>
      </c>
      <c r="H50" s="1">
        <v>15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</row>
    <row r="51" spans="1:32" x14ac:dyDescent="0.25">
      <c r="A51" s="65" t="s">
        <v>31</v>
      </c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</row>
    <row r="52" spans="1:32" x14ac:dyDescent="0.25">
      <c r="A52" s="65" t="s">
        <v>32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</row>
    <row r="53" spans="1:32" x14ac:dyDescent="0.25">
      <c r="A53" s="65" t="s">
        <v>33</v>
      </c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</row>
    <row r="54" spans="1:32" x14ac:dyDescent="0.25">
      <c r="A54" s="65" t="s">
        <v>57</v>
      </c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</row>
    <row r="55" spans="1:32" x14ac:dyDescent="0.25">
      <c r="A55" s="65" t="s">
        <v>58</v>
      </c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</row>
    <row r="56" spans="1:32" x14ac:dyDescent="0.25">
      <c r="A56" s="65" t="s">
        <v>59</v>
      </c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</row>
    <row r="57" spans="1:32" x14ac:dyDescent="0.25">
      <c r="A57" s="4" t="s">
        <v>36</v>
      </c>
      <c r="B57" s="44">
        <v>24.71</v>
      </c>
      <c r="C57" s="44">
        <v>24.21</v>
      </c>
      <c r="D57" s="44">
        <v>23.73</v>
      </c>
      <c r="E57" s="44">
        <v>23.25</v>
      </c>
      <c r="F57" s="1">
        <v>22.79</v>
      </c>
      <c r="G57" s="1">
        <v>22.33</v>
      </c>
      <c r="H57" s="1">
        <v>21.88</v>
      </c>
      <c r="I57" s="1">
        <v>21.45</v>
      </c>
      <c r="J57" s="1">
        <v>21.02</v>
      </c>
      <c r="K57" s="1">
        <v>20.6</v>
      </c>
      <c r="L57" s="1">
        <v>20.190000000000001</v>
      </c>
      <c r="M57" s="1">
        <v>19.78</v>
      </c>
      <c r="N57" s="1">
        <v>19.39</v>
      </c>
      <c r="O57" s="1">
        <v>19</v>
      </c>
      <c r="P57" s="1">
        <v>18.62</v>
      </c>
      <c r="Q57" s="1">
        <v>18.25</v>
      </c>
      <c r="R57" s="1">
        <v>17.88</v>
      </c>
      <c r="S57" s="1">
        <v>17.88</v>
      </c>
      <c r="T57" s="1">
        <v>17.88</v>
      </c>
      <c r="U57" s="1">
        <v>17.88</v>
      </c>
      <c r="V57" s="1">
        <v>17.88</v>
      </c>
      <c r="W57" s="1">
        <v>17.88</v>
      </c>
      <c r="X57" s="1">
        <v>17.88</v>
      </c>
      <c r="Y57" s="1">
        <v>17.88</v>
      </c>
      <c r="Z57" s="1">
        <v>17.88</v>
      </c>
      <c r="AA57" s="1">
        <v>17.88</v>
      </c>
      <c r="AB57" s="1">
        <v>17.88</v>
      </c>
      <c r="AC57" s="1">
        <v>17.88</v>
      </c>
      <c r="AD57" s="1">
        <v>17.88</v>
      </c>
      <c r="AE57" s="1">
        <v>17.88</v>
      </c>
      <c r="AF57" s="1">
        <v>17.88</v>
      </c>
    </row>
    <row r="58" spans="1:32" x14ac:dyDescent="0.25">
      <c r="A58" s="65" t="s">
        <v>37</v>
      </c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</row>
    <row r="59" spans="1:32" x14ac:dyDescent="0.25">
      <c r="A59" s="2" t="s">
        <v>38</v>
      </c>
      <c r="B59" s="51">
        <v>101.96</v>
      </c>
      <c r="C59" s="51">
        <v>100.03</v>
      </c>
      <c r="D59" s="51">
        <v>98.75</v>
      </c>
      <c r="E59" s="51">
        <v>96.83</v>
      </c>
      <c r="F59" s="9">
        <v>95.54</v>
      </c>
      <c r="G59" s="9">
        <v>94.26</v>
      </c>
      <c r="H59" s="9">
        <v>92.85</v>
      </c>
      <c r="I59" s="9">
        <v>91.45</v>
      </c>
      <c r="J59" s="18">
        <v>90.08</v>
      </c>
      <c r="K59" s="18">
        <v>88.73</v>
      </c>
      <c r="L59" s="18">
        <v>87.4</v>
      </c>
      <c r="M59" s="18">
        <v>86.09</v>
      </c>
      <c r="N59" s="18">
        <v>84.8</v>
      </c>
      <c r="O59" s="9">
        <v>83.53</v>
      </c>
      <c r="P59" s="9">
        <v>82.27</v>
      </c>
      <c r="Q59" s="9">
        <v>81.040000000000006</v>
      </c>
      <c r="R59" s="9">
        <v>79.819999999999993</v>
      </c>
      <c r="S59" s="9">
        <v>79.819999999999993</v>
      </c>
      <c r="T59" s="9">
        <v>79.819999999999993</v>
      </c>
      <c r="U59" s="9">
        <v>79.819999999999993</v>
      </c>
      <c r="V59" s="9">
        <v>79.819999999999993</v>
      </c>
      <c r="W59" s="9">
        <v>79.819999999999993</v>
      </c>
      <c r="X59" s="9">
        <v>79.819999999999993</v>
      </c>
      <c r="Y59" s="9">
        <v>79.819999999999993</v>
      </c>
      <c r="Z59" s="9">
        <v>79.819999999999993</v>
      </c>
      <c r="AA59" s="9">
        <v>79.819999999999993</v>
      </c>
      <c r="AB59" s="9">
        <v>79.819999999999993</v>
      </c>
      <c r="AC59" s="9">
        <v>79.819999999999993</v>
      </c>
      <c r="AD59" s="9">
        <v>79.819999999999993</v>
      </c>
      <c r="AE59" s="9">
        <v>79.819999999999993</v>
      </c>
      <c r="AF59" s="9">
        <v>79.819999999999993</v>
      </c>
    </row>
    <row r="60" spans="1:32" x14ac:dyDescent="0.25">
      <c r="A60" s="4" t="s">
        <v>15</v>
      </c>
      <c r="B60" s="44"/>
      <c r="C60" s="44"/>
      <c r="D60" s="44"/>
      <c r="E60" s="44"/>
    </row>
    <row r="61" spans="1:32" x14ac:dyDescent="0.25">
      <c r="A61" s="4" t="s">
        <v>16</v>
      </c>
      <c r="B61" s="44">
        <v>9044</v>
      </c>
      <c r="C61" s="44">
        <v>8860</v>
      </c>
      <c r="D61" s="44">
        <v>8825</v>
      </c>
      <c r="E61" s="57">
        <v>3963.3</v>
      </c>
      <c r="F61" s="17">
        <v>4166.47</v>
      </c>
      <c r="G61" s="17">
        <v>4271.9799999999996</v>
      </c>
      <c r="H61" s="17"/>
      <c r="I61" s="17"/>
      <c r="J61" s="17"/>
      <c r="K61" s="17"/>
      <c r="L61" s="17"/>
      <c r="M61" s="17"/>
      <c r="N61" s="17"/>
      <c r="O61" s="14"/>
      <c r="P61" s="14"/>
      <c r="Q61" s="14"/>
      <c r="R61" s="14"/>
      <c r="S61" s="14"/>
      <c r="T61" s="14"/>
      <c r="U61" s="14"/>
      <c r="V61" s="14"/>
    </row>
    <row r="62" spans="1:32" x14ac:dyDescent="0.25">
      <c r="A62" s="4" t="s">
        <v>34</v>
      </c>
      <c r="B62" s="44">
        <v>9055</v>
      </c>
      <c r="C62" s="44">
        <v>8860</v>
      </c>
      <c r="D62" s="44">
        <v>8825</v>
      </c>
      <c r="E62" s="57">
        <v>3963.3</v>
      </c>
      <c r="F62" s="17">
        <v>4166.47</v>
      </c>
      <c r="G62" s="17">
        <v>4271.9799999999996</v>
      </c>
      <c r="H62" s="17"/>
      <c r="I62" s="17"/>
      <c r="J62" s="17"/>
      <c r="K62" s="17"/>
      <c r="L62" s="17"/>
      <c r="M62" s="17"/>
      <c r="N62" s="17"/>
    </row>
    <row r="63" spans="1:32" x14ac:dyDescent="0.25">
      <c r="A63" s="4" t="s">
        <v>35</v>
      </c>
      <c r="B63" s="44">
        <v>1555</v>
      </c>
      <c r="C63" s="44">
        <v>1360</v>
      </c>
      <c r="D63" s="44">
        <v>1325</v>
      </c>
      <c r="E63" s="57">
        <v>3963.3</v>
      </c>
      <c r="F63" s="17">
        <v>4166.47</v>
      </c>
      <c r="G63" s="17">
        <v>4271.9799999999996</v>
      </c>
      <c r="H63" s="17"/>
      <c r="I63" s="17"/>
      <c r="J63" s="17"/>
      <c r="K63" s="17"/>
      <c r="L63" s="17"/>
      <c r="M63" s="17"/>
      <c r="N63" s="17"/>
    </row>
    <row r="64" spans="1:32" x14ac:dyDescent="0.25">
      <c r="A64" s="4" t="s">
        <v>45</v>
      </c>
      <c r="B64" s="44"/>
      <c r="C64" s="44"/>
      <c r="D64" s="58">
        <v>1</v>
      </c>
      <c r="E64" s="58">
        <v>0.5</v>
      </c>
      <c r="F64" s="15">
        <v>0.5</v>
      </c>
      <c r="G64" s="15">
        <v>0.5</v>
      </c>
      <c r="H64" s="15"/>
      <c r="I64" s="15"/>
      <c r="J64" s="15"/>
      <c r="K64" s="15"/>
      <c r="L64" s="15"/>
      <c r="M64" s="15"/>
      <c r="N64" s="15"/>
    </row>
    <row r="65" spans="1:32" x14ac:dyDescent="0.25">
      <c r="A65" s="4" t="s">
        <v>46</v>
      </c>
      <c r="B65" s="44"/>
      <c r="C65" s="44"/>
      <c r="D65" s="44" t="b">
        <v>0</v>
      </c>
      <c r="E65" s="44" t="b">
        <v>1</v>
      </c>
      <c r="F65" s="1" t="b">
        <v>1</v>
      </c>
      <c r="G65" s="1" t="b">
        <v>1</v>
      </c>
    </row>
    <row r="66" spans="1:32" x14ac:dyDescent="0.25">
      <c r="A66" s="4" t="s">
        <v>47</v>
      </c>
      <c r="B66" s="44"/>
      <c r="C66" s="44"/>
      <c r="D66" s="44"/>
      <c r="E66" s="44"/>
    </row>
    <row r="67" spans="1:32" x14ac:dyDescent="0.25">
      <c r="A67" s="4" t="s">
        <v>48</v>
      </c>
      <c r="B67" s="44"/>
      <c r="C67" s="44"/>
      <c r="D67" s="44"/>
      <c r="E67" s="57">
        <v>192.07</v>
      </c>
      <c r="F67" s="17">
        <v>374.98</v>
      </c>
      <c r="G67" s="17">
        <v>550.5</v>
      </c>
      <c r="H67" s="17"/>
      <c r="I67" s="17"/>
      <c r="J67" s="17"/>
      <c r="K67" s="17"/>
      <c r="L67" s="17"/>
      <c r="M67" s="17"/>
      <c r="N67" s="17"/>
    </row>
    <row r="68" spans="1:32" x14ac:dyDescent="0.25">
      <c r="A68" s="4" t="s">
        <v>49</v>
      </c>
      <c r="B68" s="44"/>
      <c r="C68" s="44"/>
      <c r="D68" s="44"/>
      <c r="E68" s="57">
        <v>759.12</v>
      </c>
      <c r="F68" s="17">
        <v>1482.07</v>
      </c>
      <c r="G68" s="17">
        <v>2175.8000000000002</v>
      </c>
      <c r="H68" s="17"/>
      <c r="I68" s="17"/>
      <c r="J68" s="17"/>
      <c r="K68" s="17"/>
      <c r="L68" s="17"/>
      <c r="M68" s="17"/>
      <c r="N68" s="17"/>
    </row>
    <row r="69" spans="1:32" x14ac:dyDescent="0.25">
      <c r="A69" s="4" t="s">
        <v>50</v>
      </c>
      <c r="B69" s="44"/>
      <c r="C69" s="44"/>
      <c r="D69" s="44"/>
      <c r="E69" s="57">
        <v>9.15</v>
      </c>
      <c r="F69" s="17">
        <v>17.86</v>
      </c>
      <c r="G69" s="17">
        <v>26.21</v>
      </c>
      <c r="H69" s="17"/>
      <c r="I69" s="17"/>
      <c r="J69" s="17"/>
      <c r="K69" s="17"/>
      <c r="L69" s="17"/>
      <c r="M69" s="17"/>
      <c r="N69" s="17"/>
    </row>
    <row r="70" spans="1:32" x14ac:dyDescent="0.25">
      <c r="A70" s="4" t="s">
        <v>51</v>
      </c>
      <c r="B70" s="44"/>
      <c r="C70" s="44"/>
      <c r="D70" s="58"/>
      <c r="E70" s="58">
        <v>0.5</v>
      </c>
      <c r="F70" s="15">
        <v>0.5</v>
      </c>
      <c r="G70" s="15">
        <v>0.5</v>
      </c>
      <c r="H70" s="15"/>
      <c r="I70" s="15"/>
      <c r="J70" s="15"/>
      <c r="K70" s="15"/>
      <c r="L70" s="15"/>
      <c r="M70" s="15"/>
      <c r="N70" s="15"/>
      <c r="O70" s="16"/>
    </row>
    <row r="71" spans="1:32" x14ac:dyDescent="0.25">
      <c r="A71" s="2" t="s">
        <v>52</v>
      </c>
      <c r="B71" s="51"/>
      <c r="C71" s="51"/>
      <c r="D71" s="51"/>
      <c r="E71" s="51" t="b">
        <v>1</v>
      </c>
      <c r="F71" s="9" t="b">
        <v>1</v>
      </c>
      <c r="G71" s="9" t="b">
        <v>1</v>
      </c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</row>
    <row r="72" spans="1:32" x14ac:dyDescent="0.25">
      <c r="A72" s="4" t="s">
        <v>20</v>
      </c>
      <c r="B72" s="58">
        <v>0</v>
      </c>
      <c r="C72" s="58">
        <v>0</v>
      </c>
      <c r="D72" s="58">
        <v>0</v>
      </c>
      <c r="E72" s="58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</row>
    <row r="73" spans="1:32" x14ac:dyDescent="0.25">
      <c r="A73" s="4" t="s">
        <v>21</v>
      </c>
      <c r="B73" s="58">
        <v>1</v>
      </c>
      <c r="C73" s="58">
        <v>1</v>
      </c>
      <c r="D73" s="58">
        <v>1</v>
      </c>
      <c r="E73" s="58">
        <v>1</v>
      </c>
      <c r="F73" s="15">
        <v>1</v>
      </c>
      <c r="G73" s="15">
        <v>1</v>
      </c>
      <c r="H73" s="15">
        <v>1</v>
      </c>
      <c r="I73" s="15">
        <v>1</v>
      </c>
      <c r="J73" s="15">
        <v>1</v>
      </c>
      <c r="K73" s="15">
        <v>1</v>
      </c>
      <c r="L73" s="15">
        <v>1</v>
      </c>
      <c r="M73" s="15">
        <v>1</v>
      </c>
      <c r="N73" s="15">
        <v>1</v>
      </c>
      <c r="O73" s="15">
        <v>1</v>
      </c>
      <c r="P73" s="15">
        <v>1</v>
      </c>
      <c r="Q73" s="15">
        <v>1</v>
      </c>
      <c r="R73" s="15">
        <v>1</v>
      </c>
      <c r="S73" s="15">
        <v>1</v>
      </c>
      <c r="T73" s="15">
        <v>1</v>
      </c>
      <c r="U73" s="15">
        <v>1</v>
      </c>
      <c r="V73" s="15">
        <v>1</v>
      </c>
      <c r="W73" s="15">
        <v>1</v>
      </c>
      <c r="X73" s="15">
        <v>1</v>
      </c>
      <c r="Y73" s="15">
        <v>1</v>
      </c>
      <c r="Z73" s="15">
        <v>1</v>
      </c>
      <c r="AA73" s="15">
        <v>1</v>
      </c>
      <c r="AB73" s="15">
        <v>1</v>
      </c>
      <c r="AC73" s="15">
        <v>1</v>
      </c>
      <c r="AD73" s="15">
        <v>1</v>
      </c>
      <c r="AE73" s="15">
        <v>1</v>
      </c>
      <c r="AF73" s="15">
        <v>1</v>
      </c>
    </row>
    <row r="74" spans="1:32" x14ac:dyDescent="0.25">
      <c r="B74" s="44"/>
      <c r="C74" s="44"/>
      <c r="D74" s="44"/>
      <c r="E74" s="44"/>
    </row>
    <row r="75" spans="1:32" x14ac:dyDescent="0.25">
      <c r="A75" s="2" t="s">
        <v>9</v>
      </c>
      <c r="B75" s="43">
        <v>2020</v>
      </c>
      <c r="C75" s="43">
        <v>2021</v>
      </c>
      <c r="D75" s="43">
        <v>2022</v>
      </c>
      <c r="E75" s="43">
        <v>2023</v>
      </c>
      <c r="F75" s="3">
        <v>2024</v>
      </c>
      <c r="G75" s="3">
        <v>2025</v>
      </c>
      <c r="H75" s="3">
        <v>2026</v>
      </c>
      <c r="I75" s="3">
        <v>2027</v>
      </c>
      <c r="J75" s="3">
        <v>2028</v>
      </c>
      <c r="K75" s="3">
        <v>2029</v>
      </c>
      <c r="L75" s="3">
        <v>2030</v>
      </c>
      <c r="M75" s="3">
        <v>2031</v>
      </c>
      <c r="N75" s="3">
        <v>2032</v>
      </c>
      <c r="O75" s="3">
        <v>2033</v>
      </c>
      <c r="P75" s="3">
        <v>2034</v>
      </c>
      <c r="Q75" s="3">
        <v>2035</v>
      </c>
      <c r="R75" s="3">
        <v>2036</v>
      </c>
      <c r="S75" s="3">
        <v>2037</v>
      </c>
      <c r="T75" s="3">
        <v>2038</v>
      </c>
      <c r="U75" s="3">
        <v>2039</v>
      </c>
      <c r="V75" s="3">
        <v>2040</v>
      </c>
      <c r="W75" s="3">
        <v>2041</v>
      </c>
      <c r="X75" s="3">
        <v>2042</v>
      </c>
      <c r="Y75" s="3">
        <v>2043</v>
      </c>
      <c r="Z75" s="3">
        <v>2044</v>
      </c>
      <c r="AA75" s="3">
        <v>2045</v>
      </c>
      <c r="AB75" s="3">
        <v>2046</v>
      </c>
      <c r="AC75" s="3">
        <v>2047</v>
      </c>
      <c r="AD75" s="3">
        <v>2048</v>
      </c>
      <c r="AE75" s="3">
        <v>2049</v>
      </c>
      <c r="AF75" s="3">
        <v>2050</v>
      </c>
    </row>
    <row r="76" spans="1:32" x14ac:dyDescent="0.25">
      <c r="A76" s="4" t="s">
        <v>8</v>
      </c>
      <c r="B76" s="44">
        <v>6</v>
      </c>
      <c r="C76" s="44">
        <v>6</v>
      </c>
      <c r="D76" s="44">
        <v>6</v>
      </c>
      <c r="E76" s="44">
        <v>6</v>
      </c>
      <c r="F76" s="1">
        <v>6</v>
      </c>
      <c r="G76" s="1">
        <v>6</v>
      </c>
      <c r="H76" s="1">
        <v>6</v>
      </c>
      <c r="I76" s="1">
        <v>6</v>
      </c>
      <c r="J76" s="1">
        <v>6</v>
      </c>
      <c r="K76" s="1">
        <v>6</v>
      </c>
      <c r="L76" s="1">
        <v>6</v>
      </c>
      <c r="M76" s="1">
        <v>6</v>
      </c>
      <c r="N76" s="1">
        <v>6</v>
      </c>
      <c r="O76" s="1">
        <v>6</v>
      </c>
      <c r="P76" s="1">
        <v>6</v>
      </c>
      <c r="Q76" s="1">
        <v>6</v>
      </c>
      <c r="R76" s="1">
        <v>6</v>
      </c>
      <c r="S76" s="1">
        <v>6</v>
      </c>
      <c r="T76" s="1">
        <v>6</v>
      </c>
      <c r="U76" s="1">
        <v>6</v>
      </c>
      <c r="V76" s="1">
        <v>6</v>
      </c>
      <c r="W76" s="1">
        <v>6</v>
      </c>
      <c r="X76" s="1">
        <v>6</v>
      </c>
      <c r="Y76" s="1">
        <v>6</v>
      </c>
      <c r="Z76" s="1">
        <v>6</v>
      </c>
      <c r="AA76" s="1">
        <v>6</v>
      </c>
      <c r="AB76" s="1">
        <v>6</v>
      </c>
      <c r="AC76" s="1">
        <v>6</v>
      </c>
      <c r="AD76" s="1">
        <v>6</v>
      </c>
      <c r="AE76" s="1">
        <v>6</v>
      </c>
      <c r="AF76" s="1">
        <v>6</v>
      </c>
    </row>
    <row r="77" spans="1:32" x14ac:dyDescent="0.25">
      <c r="A77" s="4" t="s">
        <v>0</v>
      </c>
      <c r="B77" s="45">
        <v>39.111946538600328</v>
      </c>
      <c r="C77" s="45">
        <v>39.707559937665309</v>
      </c>
      <c r="D77">
        <v>34.887887666619598</v>
      </c>
      <c r="E77">
        <v>35.062327104952701</v>
      </c>
      <c r="F77">
        <v>35.237638740477401</v>
      </c>
      <c r="G77">
        <f>F77*1.005</f>
        <v>35.413826934179781</v>
      </c>
      <c r="H77">
        <f>G77*1.005</f>
        <v>35.590896068850675</v>
      </c>
      <c r="I77" s="6">
        <v>53.725760903601255</v>
      </c>
      <c r="J77" s="6">
        <v>53.725760903601255</v>
      </c>
      <c r="K77" s="6">
        <v>54.822205003674746</v>
      </c>
      <c r="L77" s="6">
        <v>55.941025513953818</v>
      </c>
      <c r="M77" s="6">
        <v>57.082679095871242</v>
      </c>
      <c r="N77" s="6">
        <v>57.082679095871242</v>
      </c>
      <c r="O77" s="6">
        <v>57.082679095871242</v>
      </c>
      <c r="P77" s="6">
        <v>57.082679095871242</v>
      </c>
      <c r="Q77" s="6">
        <v>57.082679095871242</v>
      </c>
      <c r="R77" s="6">
        <v>57.082679095871242</v>
      </c>
      <c r="S77" s="6">
        <v>57.082679095871242</v>
      </c>
      <c r="T77" s="6">
        <v>57.082679095871242</v>
      </c>
      <c r="U77" s="6">
        <v>57.082679095871242</v>
      </c>
      <c r="V77" s="6">
        <v>57.082679095871242</v>
      </c>
      <c r="W77" s="6">
        <v>57.082679095871242</v>
      </c>
      <c r="X77" s="6">
        <v>57.082679095871242</v>
      </c>
      <c r="Y77" s="6">
        <v>57.082679095871242</v>
      </c>
      <c r="Z77" s="6">
        <v>57.082679095871242</v>
      </c>
      <c r="AA77" s="6">
        <v>57.082679095871242</v>
      </c>
      <c r="AB77" s="6">
        <v>57.082679095871242</v>
      </c>
      <c r="AC77" s="6">
        <v>57.082679095871242</v>
      </c>
      <c r="AD77" s="6">
        <v>57.082679095871242</v>
      </c>
      <c r="AE77" s="6">
        <v>57.082679095871242</v>
      </c>
      <c r="AF77" s="6">
        <v>57.082679095871242</v>
      </c>
    </row>
    <row r="78" spans="1:32" x14ac:dyDescent="0.25">
      <c r="A78" s="4" t="s">
        <v>1</v>
      </c>
      <c r="B78" s="45">
        <v>25.247163318663347</v>
      </c>
      <c r="C78" s="45">
        <v>25.631637886967866</v>
      </c>
      <c r="D78">
        <v>20.326666539539101</v>
      </c>
      <c r="E78">
        <v>20.428299872236799</v>
      </c>
      <c r="F78">
        <v>20.530441371597998</v>
      </c>
      <c r="G78">
        <f>F78*1.005</f>
        <v>20.633093578455988</v>
      </c>
      <c r="H78">
        <f>G78*1.005</f>
        <v>20.736259046348266</v>
      </c>
      <c r="I78" s="6">
        <v>32.298640024258127</v>
      </c>
      <c r="J78" s="6">
        <v>32.298640024258127</v>
      </c>
      <c r="K78" s="6">
        <v>32.957795943120537</v>
      </c>
      <c r="L78" s="6">
        <v>33.630404023592384</v>
      </c>
      <c r="M78" s="6">
        <v>34.316738799584066</v>
      </c>
      <c r="N78" s="6">
        <v>34.316738799584066</v>
      </c>
      <c r="O78" s="6">
        <v>34.316738799584066</v>
      </c>
      <c r="P78" s="6">
        <v>34.316738799584066</v>
      </c>
      <c r="Q78" s="6">
        <v>34.316738799584066</v>
      </c>
      <c r="R78" s="6">
        <v>34.316738799584066</v>
      </c>
      <c r="S78" s="6">
        <v>34.316738799584066</v>
      </c>
      <c r="T78" s="6">
        <v>34.316738799584066</v>
      </c>
      <c r="U78" s="6">
        <v>34.316738799584066</v>
      </c>
      <c r="V78" s="6">
        <v>34.316738799584066</v>
      </c>
      <c r="W78" s="6">
        <v>34.316738799584066</v>
      </c>
      <c r="X78" s="6">
        <v>34.316738799584066</v>
      </c>
      <c r="Y78" s="6">
        <v>34.316738799584066</v>
      </c>
      <c r="Z78" s="6">
        <v>34.316738799584066</v>
      </c>
      <c r="AA78" s="6">
        <v>34.316738799584066</v>
      </c>
      <c r="AB78" s="6">
        <v>34.316738799584066</v>
      </c>
      <c r="AC78" s="6">
        <v>34.316738799584066</v>
      </c>
      <c r="AD78" s="6">
        <v>34.316738799584066</v>
      </c>
      <c r="AE78" s="6">
        <v>34.316738799584066</v>
      </c>
      <c r="AF78" s="6">
        <v>34.316738799584066</v>
      </c>
    </row>
    <row r="79" spans="1:32" x14ac:dyDescent="0.25">
      <c r="A79" s="4" t="s">
        <v>2</v>
      </c>
      <c r="B79" s="47">
        <v>5.1399182657539384E-4</v>
      </c>
      <c r="C79" s="47">
        <v>5.0628194917676293E-4</v>
      </c>
      <c r="D79" s="47">
        <v>6.4166297557721199E-4</v>
      </c>
      <c r="E79" s="47">
        <v>6.3847062246488696E-4</v>
      </c>
      <c r="F79" s="20">
        <v>6.3529415170635603E-4</v>
      </c>
      <c r="G79" s="20">
        <v>6.3213348428493149E-4</v>
      </c>
      <c r="H79" s="20">
        <v>6.2898854157704637E-4</v>
      </c>
      <c r="I79" s="20">
        <v>3.7418215217770536E-4</v>
      </c>
      <c r="J79" s="20">
        <v>3.7418215217770536E-4</v>
      </c>
      <c r="K79" s="20">
        <v>3.6669850913415123E-4</v>
      </c>
      <c r="L79" s="20">
        <v>3.5936453895146818E-4</v>
      </c>
      <c r="M79" s="20">
        <v>3.5217724817243883E-4</v>
      </c>
      <c r="N79" s="20">
        <v>3.5217724817243883E-4</v>
      </c>
      <c r="O79" s="20">
        <v>3.5217724817243883E-4</v>
      </c>
      <c r="P79" s="20">
        <v>3.5217724817243883E-4</v>
      </c>
      <c r="Q79" s="20">
        <v>3.5217724817243883E-4</v>
      </c>
      <c r="R79" s="20">
        <v>3.5217724817243883E-4</v>
      </c>
      <c r="S79" s="20">
        <v>3.5217724817243883E-4</v>
      </c>
      <c r="T79" s="20">
        <v>3.5217724817243883E-4</v>
      </c>
      <c r="U79" s="20">
        <v>3.5217724817243883E-4</v>
      </c>
      <c r="V79" s="20">
        <v>3.5217724817243883E-4</v>
      </c>
      <c r="W79" s="20">
        <v>3.5217724817243883E-4</v>
      </c>
      <c r="X79" s="20">
        <v>3.5217724817243883E-4</v>
      </c>
      <c r="Y79" s="20">
        <v>3.5217724817243883E-4</v>
      </c>
      <c r="Z79" s="20">
        <v>3.5217724817243883E-4</v>
      </c>
      <c r="AA79" s="20">
        <v>3.5217724817243883E-4</v>
      </c>
      <c r="AB79" s="20">
        <v>3.5217724817243883E-4</v>
      </c>
      <c r="AC79" s="20">
        <v>3.5217724817243883E-4</v>
      </c>
      <c r="AD79" s="20">
        <v>3.5217724817243883E-4</v>
      </c>
      <c r="AE79" s="20">
        <v>3.5217724817243883E-4</v>
      </c>
      <c r="AF79" s="20">
        <v>3.5217724817243883E-4</v>
      </c>
    </row>
    <row r="80" spans="1:32" x14ac:dyDescent="0.25">
      <c r="A80" s="4" t="s">
        <v>3</v>
      </c>
      <c r="B80" s="47">
        <v>4.4939707946384964E-3</v>
      </c>
      <c r="C80" s="47">
        <v>4.4265612327189187E-3</v>
      </c>
      <c r="D80" s="47">
        <v>1.7133979700065501E-3</v>
      </c>
      <c r="E80" s="47">
        <v>1.70487360199656E-3</v>
      </c>
      <c r="F80" s="20">
        <v>1.6963916437776701E-3</v>
      </c>
      <c r="G80" s="20">
        <v>1.6879518843558909E-3</v>
      </c>
      <c r="H80" s="20">
        <v>1.6795541137869562E-3</v>
      </c>
      <c r="I80" s="20">
        <v>3.2715766609859274E-3</v>
      </c>
      <c r="J80" s="20">
        <v>3.2715766609859274E-3</v>
      </c>
      <c r="K80" s="20">
        <v>3.2061451277662087E-3</v>
      </c>
      <c r="L80" s="20">
        <v>3.1420222252108846E-3</v>
      </c>
      <c r="M80" s="20">
        <v>3.0791817807066667E-3</v>
      </c>
      <c r="N80" s="20">
        <v>3.0791817807066667E-3</v>
      </c>
      <c r="O80" s="20">
        <v>3.0791817807066667E-3</v>
      </c>
      <c r="P80" s="20">
        <v>3.0791817807066667E-3</v>
      </c>
      <c r="Q80" s="20">
        <v>3.0791817807066667E-3</v>
      </c>
      <c r="R80" s="20">
        <v>3.0791817807066667E-3</v>
      </c>
      <c r="S80" s="20">
        <v>3.0791817807066667E-3</v>
      </c>
      <c r="T80" s="20">
        <v>3.0791817807066667E-3</v>
      </c>
      <c r="U80" s="20">
        <v>3.0791817807066667E-3</v>
      </c>
      <c r="V80" s="20">
        <v>3.0791817807066667E-3</v>
      </c>
      <c r="W80" s="20">
        <v>3.0791817807066667E-3</v>
      </c>
      <c r="X80" s="20">
        <v>3.0791817807066667E-3</v>
      </c>
      <c r="Y80" s="20">
        <v>3.0791817807066667E-3</v>
      </c>
      <c r="Z80" s="20">
        <v>3.0791817807066667E-3</v>
      </c>
      <c r="AA80" s="20">
        <v>3.0791817807066667E-3</v>
      </c>
      <c r="AB80" s="20">
        <v>3.0791817807066667E-3</v>
      </c>
      <c r="AC80" s="20">
        <v>3.0791817807066667E-3</v>
      </c>
      <c r="AD80" s="20">
        <v>3.0791817807066667E-3</v>
      </c>
      <c r="AE80" s="20">
        <v>3.0791817807066667E-3</v>
      </c>
      <c r="AF80" s="20">
        <v>3.0791817807066667E-3</v>
      </c>
    </row>
    <row r="81" spans="1:32" x14ac:dyDescent="0.25">
      <c r="A81" s="4" t="s">
        <v>4</v>
      </c>
      <c r="B81" s="44"/>
      <c r="C81" s="44"/>
      <c r="D81" s="44"/>
      <c r="E81" s="44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</row>
    <row r="82" spans="1:32" x14ac:dyDescent="0.25">
      <c r="A82" s="4" t="s">
        <v>5</v>
      </c>
      <c r="B82" s="44"/>
      <c r="C82" s="44"/>
      <c r="D82" s="44"/>
      <c r="E82" s="44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</row>
    <row r="83" spans="1:32" x14ac:dyDescent="0.25">
      <c r="A83" s="4" t="s">
        <v>6</v>
      </c>
      <c r="B83" s="44"/>
      <c r="C83" s="44"/>
      <c r="D83" s="44"/>
      <c r="E83" s="44"/>
    </row>
    <row r="84" spans="1:32" x14ac:dyDescent="0.25">
      <c r="A84" s="4" t="s">
        <v>7</v>
      </c>
      <c r="B84" s="44"/>
      <c r="C84" s="44"/>
      <c r="D84" s="44"/>
      <c r="E84" s="44"/>
    </row>
    <row r="85" spans="1:32" x14ac:dyDescent="0.25">
      <c r="A85" s="4" t="s">
        <v>18</v>
      </c>
      <c r="B85" s="44"/>
      <c r="C85" s="44"/>
      <c r="D85" s="44"/>
      <c r="E85" s="44"/>
    </row>
    <row r="86" spans="1:32" x14ac:dyDescent="0.25">
      <c r="A86" s="2" t="s">
        <v>19</v>
      </c>
      <c r="B86" s="51"/>
      <c r="C86" s="51"/>
      <c r="D86" s="51"/>
      <c r="E86" s="51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</row>
    <row r="87" spans="1:32" x14ac:dyDescent="0.25">
      <c r="A87" s="65" t="s">
        <v>40</v>
      </c>
      <c r="B87" s="44">
        <v>306</v>
      </c>
      <c r="C87" s="44">
        <v>306</v>
      </c>
      <c r="D87" s="44">
        <v>306</v>
      </c>
      <c r="E87" s="44">
        <v>306</v>
      </c>
      <c r="F87" s="44">
        <v>1</v>
      </c>
      <c r="G87" s="44">
        <v>1</v>
      </c>
      <c r="H87" s="44">
        <v>1</v>
      </c>
      <c r="I87" s="44">
        <v>1</v>
      </c>
      <c r="J87" s="44">
        <v>1</v>
      </c>
      <c r="K87" s="44">
        <v>1</v>
      </c>
      <c r="L87" s="44">
        <v>1</v>
      </c>
      <c r="M87" s="44">
        <v>1</v>
      </c>
      <c r="N87" s="44">
        <v>1</v>
      </c>
      <c r="O87" s="44">
        <v>1</v>
      </c>
      <c r="P87" s="44">
        <v>1</v>
      </c>
      <c r="Q87" s="44">
        <v>1</v>
      </c>
      <c r="R87" s="44">
        <v>1</v>
      </c>
      <c r="S87" s="44">
        <v>1</v>
      </c>
      <c r="T87" s="44">
        <v>1</v>
      </c>
      <c r="U87" s="44">
        <v>1</v>
      </c>
      <c r="V87" s="44">
        <v>1</v>
      </c>
      <c r="W87" s="44">
        <v>1</v>
      </c>
      <c r="X87" s="44">
        <v>1</v>
      </c>
      <c r="Y87" s="44">
        <v>1</v>
      </c>
      <c r="Z87" s="44">
        <v>1</v>
      </c>
      <c r="AA87" s="44">
        <v>1</v>
      </c>
      <c r="AB87" s="44">
        <v>1</v>
      </c>
      <c r="AC87" s="44">
        <v>1</v>
      </c>
      <c r="AD87" s="44">
        <v>1</v>
      </c>
      <c r="AE87" s="44">
        <v>1</v>
      </c>
      <c r="AF87" s="44">
        <v>1</v>
      </c>
    </row>
    <row r="88" spans="1:32" x14ac:dyDescent="0.25">
      <c r="A88" s="65" t="s">
        <v>0</v>
      </c>
      <c r="B88" s="49">
        <v>212</v>
      </c>
      <c r="C88" s="49">
        <v>212</v>
      </c>
      <c r="D88" s="49">
        <v>212</v>
      </c>
      <c r="E88" s="49">
        <v>212</v>
      </c>
      <c r="F88" s="49">
        <v>1</v>
      </c>
      <c r="G88" s="49">
        <v>1</v>
      </c>
      <c r="H88" s="49">
        <v>1</v>
      </c>
      <c r="I88" s="49">
        <v>1</v>
      </c>
      <c r="J88" s="49">
        <v>1</v>
      </c>
      <c r="K88" s="49">
        <v>1</v>
      </c>
      <c r="L88" s="49">
        <v>1</v>
      </c>
      <c r="M88" s="49">
        <v>1</v>
      </c>
      <c r="N88" s="49">
        <v>1</v>
      </c>
      <c r="O88" s="49">
        <v>1</v>
      </c>
      <c r="P88" s="49">
        <v>1</v>
      </c>
      <c r="Q88" s="49">
        <v>1</v>
      </c>
      <c r="R88" s="49">
        <v>1</v>
      </c>
      <c r="S88" s="49">
        <v>1</v>
      </c>
      <c r="T88" s="49">
        <v>1</v>
      </c>
      <c r="U88" s="49">
        <v>1</v>
      </c>
      <c r="V88" s="49">
        <v>1</v>
      </c>
      <c r="W88" s="49">
        <v>1</v>
      </c>
      <c r="X88" s="49">
        <v>1</v>
      </c>
      <c r="Y88" s="49">
        <v>1</v>
      </c>
      <c r="Z88" s="49">
        <v>1</v>
      </c>
      <c r="AA88" s="49">
        <v>1</v>
      </c>
      <c r="AB88" s="49">
        <v>1</v>
      </c>
      <c r="AC88" s="49">
        <v>1</v>
      </c>
      <c r="AD88" s="49">
        <v>1</v>
      </c>
      <c r="AE88" s="49">
        <v>1</v>
      </c>
      <c r="AF88" s="49">
        <v>1</v>
      </c>
    </row>
    <row r="89" spans="1:32" x14ac:dyDescent="0.25">
      <c r="A89" s="65" t="s">
        <v>1</v>
      </c>
      <c r="B89" s="49">
        <v>337</v>
      </c>
      <c r="C89" s="49">
        <v>337</v>
      </c>
      <c r="D89" s="49">
        <v>337</v>
      </c>
      <c r="E89" s="49">
        <v>337</v>
      </c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</row>
    <row r="90" spans="1:32" x14ac:dyDescent="0.25">
      <c r="A90" s="65" t="s">
        <v>2</v>
      </c>
      <c r="B90" s="45">
        <v>4.57</v>
      </c>
      <c r="C90" s="45">
        <v>4.57</v>
      </c>
      <c r="D90" s="45">
        <v>4.57</v>
      </c>
      <c r="E90" s="45">
        <v>4.57</v>
      </c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</row>
    <row r="91" spans="1:32" x14ac:dyDescent="0.25">
      <c r="A91" s="65" t="s">
        <v>3</v>
      </c>
      <c r="B91" s="45">
        <v>24.6</v>
      </c>
      <c r="C91" s="45">
        <v>24.6</v>
      </c>
      <c r="D91" s="45">
        <v>24.6</v>
      </c>
      <c r="E91" s="45">
        <v>24.6</v>
      </c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</row>
    <row r="92" spans="1:32" x14ac:dyDescent="0.25">
      <c r="A92" s="65" t="s">
        <v>4</v>
      </c>
      <c r="B92" s="49">
        <v>41</v>
      </c>
      <c r="C92" s="49">
        <v>41</v>
      </c>
      <c r="D92" s="49">
        <v>41</v>
      </c>
      <c r="E92" s="49">
        <v>41</v>
      </c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</row>
    <row r="93" spans="1:32" x14ac:dyDescent="0.25">
      <c r="A93" s="65" t="s">
        <v>5</v>
      </c>
      <c r="B93" s="49">
        <v>68.3</v>
      </c>
      <c r="C93" s="49">
        <v>68.3</v>
      </c>
      <c r="D93" s="49">
        <v>68.3</v>
      </c>
      <c r="E93" s="49">
        <v>68.3</v>
      </c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</row>
    <row r="94" spans="1:32" x14ac:dyDescent="0.25">
      <c r="A94" s="65" t="s">
        <v>6</v>
      </c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</row>
    <row r="95" spans="1:32" x14ac:dyDescent="0.25">
      <c r="A95" s="65" t="s">
        <v>7</v>
      </c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</row>
    <row r="96" spans="1:32" x14ac:dyDescent="0.25">
      <c r="A96" s="65" t="s">
        <v>18</v>
      </c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</row>
    <row r="97" spans="1:32" x14ac:dyDescent="0.25">
      <c r="A97" s="65" t="s">
        <v>19</v>
      </c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</row>
    <row r="98" spans="1:32" x14ac:dyDescent="0.25">
      <c r="A98" s="65" t="s">
        <v>22</v>
      </c>
      <c r="B98" s="44">
        <v>8887</v>
      </c>
      <c r="C98" s="44">
        <v>8887</v>
      </c>
      <c r="D98" s="44">
        <v>8887</v>
      </c>
      <c r="E98" s="44">
        <v>8887</v>
      </c>
      <c r="F98" s="44">
        <v>8887</v>
      </c>
      <c r="G98" s="44">
        <v>8887</v>
      </c>
      <c r="H98" s="44">
        <v>8887</v>
      </c>
      <c r="I98" s="44">
        <v>8887</v>
      </c>
      <c r="J98" s="44">
        <v>8887</v>
      </c>
      <c r="K98" s="44">
        <v>8887</v>
      </c>
      <c r="L98" s="44">
        <v>8887</v>
      </c>
      <c r="M98" s="44">
        <v>8887</v>
      </c>
      <c r="N98" s="44">
        <v>8887</v>
      </c>
      <c r="O98" s="44">
        <v>8887</v>
      </c>
      <c r="P98" s="44">
        <v>8887</v>
      </c>
      <c r="Q98" s="44">
        <v>8887</v>
      </c>
      <c r="R98" s="44">
        <v>8887</v>
      </c>
      <c r="S98" s="44">
        <v>8887</v>
      </c>
      <c r="T98" s="44">
        <v>8887</v>
      </c>
      <c r="U98" s="44">
        <v>8887</v>
      </c>
      <c r="V98" s="44">
        <v>8887</v>
      </c>
      <c r="W98" s="44">
        <v>8887</v>
      </c>
      <c r="X98" s="44">
        <v>8887</v>
      </c>
      <c r="Y98" s="44">
        <v>8887</v>
      </c>
      <c r="Z98" s="44">
        <v>8887</v>
      </c>
      <c r="AA98" s="44">
        <v>8887</v>
      </c>
      <c r="AB98" s="44">
        <v>8887</v>
      </c>
      <c r="AC98" s="44">
        <v>8887</v>
      </c>
      <c r="AD98" s="44">
        <v>8887</v>
      </c>
      <c r="AE98" s="44">
        <v>8887</v>
      </c>
      <c r="AF98" s="44">
        <v>8887</v>
      </c>
    </row>
    <row r="99" spans="1:32" x14ac:dyDescent="0.25">
      <c r="A99" s="66" t="s">
        <v>26</v>
      </c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</row>
    <row r="100" spans="1:32" x14ac:dyDescent="0.25">
      <c r="A100" s="65" t="s">
        <v>39</v>
      </c>
      <c r="B100" s="44"/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</row>
    <row r="101" spans="1:32" x14ac:dyDescent="0.25">
      <c r="A101" s="65" t="s">
        <v>23</v>
      </c>
      <c r="B101" s="44">
        <v>1.45</v>
      </c>
      <c r="C101" s="44">
        <v>1.3</v>
      </c>
      <c r="D101" s="44">
        <v>1</v>
      </c>
      <c r="E101" s="44">
        <v>1</v>
      </c>
      <c r="F101" s="44">
        <v>1</v>
      </c>
      <c r="G101" s="44">
        <v>1</v>
      </c>
      <c r="H101" s="44">
        <v>1</v>
      </c>
      <c r="I101" s="44">
        <v>1</v>
      </c>
      <c r="J101" s="44">
        <v>1</v>
      </c>
      <c r="K101" s="44">
        <v>1</v>
      </c>
      <c r="L101" s="44">
        <v>1</v>
      </c>
      <c r="M101" s="44">
        <v>1</v>
      </c>
      <c r="N101" s="44">
        <v>1</v>
      </c>
      <c r="O101" s="44">
        <v>1</v>
      </c>
      <c r="P101" s="44">
        <v>1</v>
      </c>
      <c r="Q101" s="44">
        <v>1</v>
      </c>
      <c r="R101" s="44">
        <v>1</v>
      </c>
      <c r="S101" s="44">
        <v>1</v>
      </c>
      <c r="T101" s="44">
        <v>1</v>
      </c>
      <c r="U101" s="44">
        <v>1</v>
      </c>
      <c r="V101" s="44">
        <v>1</v>
      </c>
      <c r="W101" s="44">
        <v>1</v>
      </c>
      <c r="X101" s="44">
        <v>1</v>
      </c>
      <c r="Y101" s="44">
        <v>1</v>
      </c>
      <c r="Z101" s="44">
        <v>1</v>
      </c>
      <c r="AA101" s="44">
        <v>1</v>
      </c>
      <c r="AB101" s="44">
        <v>1</v>
      </c>
      <c r="AC101" s="44">
        <v>1</v>
      </c>
      <c r="AD101" s="44">
        <v>1</v>
      </c>
      <c r="AE101" s="44">
        <v>1</v>
      </c>
      <c r="AF101" s="44">
        <v>1</v>
      </c>
    </row>
    <row r="102" spans="1:32" x14ac:dyDescent="0.25">
      <c r="A102" s="67" t="s">
        <v>24</v>
      </c>
      <c r="B102" s="51">
        <v>1.75</v>
      </c>
      <c r="C102" s="51">
        <v>1.5</v>
      </c>
      <c r="D102" s="51">
        <v>1</v>
      </c>
      <c r="E102" s="51">
        <v>1</v>
      </c>
      <c r="F102" s="51">
        <v>1</v>
      </c>
      <c r="G102" s="51">
        <v>1</v>
      </c>
      <c r="H102" s="51">
        <v>1</v>
      </c>
      <c r="I102" s="51">
        <v>1</v>
      </c>
      <c r="J102" s="51">
        <v>1</v>
      </c>
      <c r="K102" s="51">
        <v>1</v>
      </c>
      <c r="L102" s="51">
        <v>1</v>
      </c>
      <c r="M102" s="51">
        <v>1</v>
      </c>
      <c r="N102" s="51">
        <v>1</v>
      </c>
      <c r="O102" s="51">
        <v>1</v>
      </c>
      <c r="P102" s="51">
        <v>1</v>
      </c>
      <c r="Q102" s="51">
        <v>1</v>
      </c>
      <c r="R102" s="51">
        <v>1</v>
      </c>
      <c r="S102" s="51">
        <v>1</v>
      </c>
      <c r="T102" s="51">
        <v>1</v>
      </c>
      <c r="U102" s="51">
        <v>1</v>
      </c>
      <c r="V102" s="51">
        <v>1</v>
      </c>
      <c r="W102" s="51">
        <v>1</v>
      </c>
      <c r="X102" s="51">
        <v>1</v>
      </c>
      <c r="Y102" s="51">
        <v>1</v>
      </c>
      <c r="Z102" s="51">
        <v>1</v>
      </c>
      <c r="AA102" s="51">
        <v>1</v>
      </c>
      <c r="AB102" s="51">
        <v>1</v>
      </c>
      <c r="AC102" s="51">
        <v>1</v>
      </c>
      <c r="AD102" s="51">
        <v>1</v>
      </c>
      <c r="AE102" s="51">
        <v>1</v>
      </c>
      <c r="AF102" s="51">
        <v>1</v>
      </c>
    </row>
    <row r="103" spans="1:32" x14ac:dyDescent="0.25">
      <c r="A103" s="4" t="s">
        <v>41</v>
      </c>
      <c r="B103" s="44" t="b">
        <v>1</v>
      </c>
      <c r="C103" s="52" t="b">
        <v>1</v>
      </c>
      <c r="D103" s="52" t="b">
        <v>1</v>
      </c>
      <c r="E103" s="52" t="b">
        <v>1</v>
      </c>
      <c r="F103" s="1" t="b">
        <v>1</v>
      </c>
      <c r="G103" s="1" t="b">
        <v>1</v>
      </c>
      <c r="H103" s="1" t="b">
        <v>1</v>
      </c>
      <c r="I103" s="1" t="b">
        <v>1</v>
      </c>
      <c r="J103" s="1" t="b">
        <v>1</v>
      </c>
      <c r="K103" s="1" t="b">
        <v>1</v>
      </c>
      <c r="L103" s="1" t="b">
        <v>1</v>
      </c>
      <c r="M103" s="1" t="b">
        <v>1</v>
      </c>
      <c r="N103" s="1" t="b">
        <v>1</v>
      </c>
      <c r="O103" s="1" t="b">
        <v>1</v>
      </c>
      <c r="P103" s="1" t="b">
        <v>1</v>
      </c>
      <c r="Q103" s="1" t="b">
        <v>1</v>
      </c>
      <c r="R103" s="1" t="b">
        <v>1</v>
      </c>
      <c r="S103" s="1" t="b">
        <v>1</v>
      </c>
      <c r="T103" s="1" t="b">
        <v>1</v>
      </c>
      <c r="U103" s="1" t="b">
        <v>1</v>
      </c>
      <c r="V103" s="1" t="b">
        <v>1</v>
      </c>
      <c r="W103" s="1" t="b">
        <v>1</v>
      </c>
      <c r="X103" s="1" t="b">
        <v>1</v>
      </c>
      <c r="Y103" s="1" t="b">
        <v>1</v>
      </c>
      <c r="Z103" s="1" t="b">
        <v>1</v>
      </c>
      <c r="AA103" s="1" t="b">
        <v>1</v>
      </c>
      <c r="AB103" s="1" t="b">
        <v>1</v>
      </c>
      <c r="AC103" s="1" t="b">
        <v>1</v>
      </c>
      <c r="AD103" s="1" t="b">
        <v>1</v>
      </c>
      <c r="AE103" s="1" t="b">
        <v>1</v>
      </c>
      <c r="AF103" s="1" t="b">
        <v>1</v>
      </c>
    </row>
    <row r="104" spans="1:32" x14ac:dyDescent="0.25">
      <c r="A104" s="4" t="s">
        <v>17</v>
      </c>
      <c r="B104" s="46">
        <f t="shared" ref="B104:V104" si="17">B37</f>
        <v>16.192138686162089</v>
      </c>
      <c r="C104" s="46">
        <f t="shared" si="17"/>
        <v>15.819256218162545</v>
      </c>
      <c r="D104" s="46">
        <f t="shared" si="17"/>
        <v>15.87358572329026</v>
      </c>
      <c r="E104" s="46">
        <f t="shared" si="17"/>
        <v>16.259684368062732</v>
      </c>
      <c r="F104" s="6">
        <f t="shared" si="17"/>
        <v>0</v>
      </c>
      <c r="G104" s="6">
        <f t="shared" si="17"/>
        <v>0</v>
      </c>
      <c r="H104" s="6">
        <f t="shared" si="17"/>
        <v>0</v>
      </c>
      <c r="I104" s="6">
        <f t="shared" si="17"/>
        <v>0</v>
      </c>
      <c r="J104" s="6">
        <f t="shared" si="17"/>
        <v>0</v>
      </c>
      <c r="K104" s="6">
        <f t="shared" si="17"/>
        <v>0</v>
      </c>
      <c r="L104" s="6">
        <f t="shared" si="17"/>
        <v>0</v>
      </c>
      <c r="M104" s="6">
        <f t="shared" si="17"/>
        <v>0</v>
      </c>
      <c r="N104" s="6">
        <f t="shared" si="17"/>
        <v>0</v>
      </c>
      <c r="O104" s="6">
        <f t="shared" si="17"/>
        <v>0</v>
      </c>
      <c r="P104" s="6">
        <f t="shared" si="17"/>
        <v>0</v>
      </c>
      <c r="Q104" s="6">
        <f t="shared" si="17"/>
        <v>0</v>
      </c>
      <c r="R104" s="6">
        <f t="shared" si="17"/>
        <v>0</v>
      </c>
      <c r="S104" s="6">
        <f t="shared" si="17"/>
        <v>0</v>
      </c>
      <c r="T104" s="6">
        <f t="shared" si="17"/>
        <v>0</v>
      </c>
      <c r="U104" s="6">
        <f t="shared" si="17"/>
        <v>0</v>
      </c>
      <c r="V104" s="6">
        <f t="shared" si="17"/>
        <v>0</v>
      </c>
      <c r="W104" s="6">
        <f t="shared" ref="W104:AF104" si="18">W37</f>
        <v>0</v>
      </c>
      <c r="X104" s="6">
        <f t="shared" si="18"/>
        <v>0</v>
      </c>
      <c r="Y104" s="6">
        <f t="shared" si="18"/>
        <v>0</v>
      </c>
      <c r="Z104" s="6">
        <f t="shared" si="18"/>
        <v>0</v>
      </c>
      <c r="AA104" s="6">
        <f t="shared" si="18"/>
        <v>0</v>
      </c>
      <c r="AB104" s="6">
        <f t="shared" si="18"/>
        <v>0</v>
      </c>
      <c r="AC104" s="6">
        <f t="shared" si="18"/>
        <v>0</v>
      </c>
      <c r="AD104" s="6">
        <f t="shared" si="18"/>
        <v>0</v>
      </c>
      <c r="AE104" s="6">
        <f t="shared" si="18"/>
        <v>0</v>
      </c>
      <c r="AF104" s="6">
        <f t="shared" si="18"/>
        <v>0</v>
      </c>
    </row>
    <row r="105" spans="1:32" x14ac:dyDescent="0.25">
      <c r="A105" s="4" t="s">
        <v>27</v>
      </c>
      <c r="B105" s="46">
        <f t="shared" ref="B105:V105" si="19">B38</f>
        <v>16.192138686162089</v>
      </c>
      <c r="C105" s="46">
        <f t="shared" si="19"/>
        <v>15.819256218162545</v>
      </c>
      <c r="D105" s="46">
        <f t="shared" si="19"/>
        <v>15.87358572329026</v>
      </c>
      <c r="E105" s="46">
        <f t="shared" si="19"/>
        <v>16.259684368062732</v>
      </c>
      <c r="F105" s="6">
        <f t="shared" si="19"/>
        <v>0</v>
      </c>
      <c r="G105" s="6">
        <f t="shared" si="19"/>
        <v>0</v>
      </c>
      <c r="H105" s="6">
        <f t="shared" si="19"/>
        <v>0</v>
      </c>
      <c r="I105" s="6">
        <f t="shared" si="19"/>
        <v>0</v>
      </c>
      <c r="J105" s="6">
        <f t="shared" si="19"/>
        <v>0</v>
      </c>
      <c r="K105" s="6">
        <f t="shared" si="19"/>
        <v>0</v>
      </c>
      <c r="L105" s="6">
        <f t="shared" si="19"/>
        <v>0</v>
      </c>
      <c r="M105" s="6">
        <f t="shared" si="19"/>
        <v>0</v>
      </c>
      <c r="N105" s="6">
        <f t="shared" si="19"/>
        <v>0</v>
      </c>
      <c r="O105" s="6">
        <f t="shared" si="19"/>
        <v>0</v>
      </c>
      <c r="P105" s="6">
        <f t="shared" si="19"/>
        <v>0</v>
      </c>
      <c r="Q105" s="6">
        <f t="shared" si="19"/>
        <v>0</v>
      </c>
      <c r="R105" s="6">
        <f t="shared" si="19"/>
        <v>0</v>
      </c>
      <c r="S105" s="6">
        <f t="shared" si="19"/>
        <v>0</v>
      </c>
      <c r="T105" s="6">
        <f t="shared" si="19"/>
        <v>0</v>
      </c>
      <c r="U105" s="6">
        <f t="shared" si="19"/>
        <v>0</v>
      </c>
      <c r="V105" s="6">
        <f t="shared" si="19"/>
        <v>0</v>
      </c>
      <c r="W105" s="6">
        <f t="shared" ref="W105:AF105" si="20">W38</f>
        <v>0</v>
      </c>
      <c r="X105" s="6">
        <f t="shared" si="20"/>
        <v>0</v>
      </c>
      <c r="Y105" s="6">
        <f t="shared" si="20"/>
        <v>0</v>
      </c>
      <c r="Z105" s="6">
        <f t="shared" si="20"/>
        <v>0</v>
      </c>
      <c r="AA105" s="6">
        <f t="shared" si="20"/>
        <v>0</v>
      </c>
      <c r="AB105" s="6">
        <f t="shared" si="20"/>
        <v>0</v>
      </c>
      <c r="AC105" s="6">
        <f t="shared" si="20"/>
        <v>0</v>
      </c>
      <c r="AD105" s="6">
        <f t="shared" si="20"/>
        <v>0</v>
      </c>
      <c r="AE105" s="6">
        <f t="shared" si="20"/>
        <v>0</v>
      </c>
      <c r="AF105" s="6">
        <f t="shared" si="20"/>
        <v>0</v>
      </c>
    </row>
    <row r="106" spans="1:32" x14ac:dyDescent="0.25">
      <c r="A106" s="4" t="s">
        <v>28</v>
      </c>
      <c r="B106" s="46">
        <f t="shared" ref="B106:V106" si="21">B39</f>
        <v>105.73</v>
      </c>
      <c r="C106" s="46">
        <f t="shared" si="21"/>
        <v>103.3</v>
      </c>
      <c r="D106" s="46">
        <f t="shared" si="21"/>
        <v>103.65</v>
      </c>
      <c r="E106" s="46">
        <f t="shared" si="21"/>
        <v>106.18</v>
      </c>
      <c r="F106" s="6">
        <f t="shared" si="21"/>
        <v>0</v>
      </c>
      <c r="G106" s="6">
        <f t="shared" si="21"/>
        <v>0</v>
      </c>
      <c r="H106" s="6">
        <f t="shared" si="21"/>
        <v>0</v>
      </c>
      <c r="I106" s="6">
        <f t="shared" si="21"/>
        <v>0</v>
      </c>
      <c r="J106" s="6">
        <f t="shared" si="21"/>
        <v>0</v>
      </c>
      <c r="K106" s="6">
        <f t="shared" si="21"/>
        <v>0</v>
      </c>
      <c r="L106" s="6">
        <f t="shared" si="21"/>
        <v>0</v>
      </c>
      <c r="M106" s="6">
        <f t="shared" si="21"/>
        <v>0</v>
      </c>
      <c r="N106" s="6">
        <f t="shared" si="21"/>
        <v>0</v>
      </c>
      <c r="O106" s="6">
        <f t="shared" si="21"/>
        <v>0</v>
      </c>
      <c r="P106" s="6">
        <f t="shared" si="21"/>
        <v>0</v>
      </c>
      <c r="Q106" s="6">
        <f t="shared" si="21"/>
        <v>0</v>
      </c>
      <c r="R106" s="6">
        <f t="shared" si="21"/>
        <v>0</v>
      </c>
      <c r="S106" s="6">
        <f t="shared" si="21"/>
        <v>0</v>
      </c>
      <c r="T106" s="6">
        <f t="shared" si="21"/>
        <v>0</v>
      </c>
      <c r="U106" s="6">
        <f t="shared" si="21"/>
        <v>0</v>
      </c>
      <c r="V106" s="6">
        <f t="shared" si="21"/>
        <v>0</v>
      </c>
      <c r="W106" s="6">
        <f t="shared" ref="W106:AF106" si="22">W39</f>
        <v>0</v>
      </c>
      <c r="X106" s="6">
        <f t="shared" si="22"/>
        <v>0</v>
      </c>
      <c r="Y106" s="6">
        <f t="shared" si="22"/>
        <v>0</v>
      </c>
      <c r="Z106" s="6">
        <f t="shared" si="22"/>
        <v>0</v>
      </c>
      <c r="AA106" s="6">
        <f t="shared" si="22"/>
        <v>0</v>
      </c>
      <c r="AB106" s="6">
        <f t="shared" si="22"/>
        <v>0</v>
      </c>
      <c r="AC106" s="6">
        <f t="shared" si="22"/>
        <v>0</v>
      </c>
      <c r="AD106" s="6">
        <f t="shared" si="22"/>
        <v>0</v>
      </c>
      <c r="AE106" s="6">
        <f t="shared" si="22"/>
        <v>0</v>
      </c>
      <c r="AF106" s="6">
        <f t="shared" si="22"/>
        <v>0</v>
      </c>
    </row>
    <row r="107" spans="1:32" x14ac:dyDescent="0.25">
      <c r="A107" s="10" t="s">
        <v>12</v>
      </c>
      <c r="B107" s="52">
        <v>0</v>
      </c>
      <c r="C107" s="52">
        <v>0</v>
      </c>
      <c r="D107" s="52">
        <v>0</v>
      </c>
      <c r="E107" s="52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0</v>
      </c>
      <c r="U107" s="11">
        <v>0</v>
      </c>
      <c r="V107" s="11">
        <v>0</v>
      </c>
      <c r="W107" s="11">
        <v>0</v>
      </c>
      <c r="X107" s="11"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</row>
    <row r="108" spans="1:32" x14ac:dyDescent="0.25">
      <c r="A108" s="10" t="s">
        <v>62</v>
      </c>
      <c r="B108" s="52" t="b">
        <v>1</v>
      </c>
      <c r="C108" s="52" t="b">
        <v>1</v>
      </c>
      <c r="D108" s="52" t="b">
        <v>1</v>
      </c>
      <c r="E108" s="52" t="b">
        <v>1</v>
      </c>
      <c r="F108" s="11" t="b">
        <v>1</v>
      </c>
      <c r="G108" s="11" t="b">
        <v>1</v>
      </c>
      <c r="H108" s="11" t="b">
        <v>1</v>
      </c>
      <c r="I108" s="11" t="b">
        <v>1</v>
      </c>
      <c r="J108" s="11" t="b">
        <v>1</v>
      </c>
      <c r="K108" s="11" t="b">
        <v>1</v>
      </c>
      <c r="L108" s="11" t="b">
        <v>1</v>
      </c>
      <c r="M108" s="11" t="b">
        <v>1</v>
      </c>
      <c r="N108" s="11" t="b">
        <v>1</v>
      </c>
      <c r="O108" s="11" t="b">
        <v>1</v>
      </c>
      <c r="P108" s="11" t="b">
        <v>1</v>
      </c>
      <c r="Q108" s="11" t="b">
        <v>1</v>
      </c>
      <c r="R108" s="11" t="b">
        <v>1</v>
      </c>
      <c r="S108" s="11" t="b">
        <v>1</v>
      </c>
      <c r="T108" s="11" t="b">
        <v>1</v>
      </c>
      <c r="U108" s="11" t="b">
        <v>1</v>
      </c>
      <c r="V108" s="11" t="b">
        <v>1</v>
      </c>
      <c r="W108" s="11" t="b">
        <v>1</v>
      </c>
      <c r="X108" s="11" t="b">
        <v>1</v>
      </c>
      <c r="Y108" s="11" t="b">
        <v>1</v>
      </c>
      <c r="Z108" s="11" t="b">
        <v>1</v>
      </c>
      <c r="AA108" s="11" t="b">
        <v>1</v>
      </c>
      <c r="AB108" s="11" t="b">
        <v>1</v>
      </c>
      <c r="AC108" s="11" t="b">
        <v>1</v>
      </c>
      <c r="AD108" s="11" t="b">
        <v>1</v>
      </c>
      <c r="AE108" s="11" t="b">
        <v>1</v>
      </c>
      <c r="AF108" s="11" t="b">
        <v>1</v>
      </c>
    </row>
    <row r="109" spans="1:32" x14ac:dyDescent="0.25">
      <c r="A109" s="4" t="s">
        <v>13</v>
      </c>
      <c r="B109" s="53"/>
      <c r="C109" s="54"/>
      <c r="D109" s="54"/>
      <c r="E109" s="54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</row>
    <row r="110" spans="1:32" x14ac:dyDescent="0.25">
      <c r="A110" s="4" t="s">
        <v>14</v>
      </c>
      <c r="B110" s="53"/>
      <c r="C110" s="53"/>
      <c r="D110" s="53"/>
      <c r="E110" s="53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</row>
    <row r="111" spans="1:32" x14ac:dyDescent="0.25">
      <c r="A111" s="4" t="s">
        <v>54</v>
      </c>
      <c r="B111" s="53" t="b">
        <v>1</v>
      </c>
      <c r="C111" s="53" t="b">
        <v>1</v>
      </c>
      <c r="D111" s="53" t="b">
        <v>1</v>
      </c>
      <c r="E111" s="53" t="b">
        <v>1</v>
      </c>
      <c r="F111" s="12" t="b">
        <v>1</v>
      </c>
      <c r="G111" s="12" t="b">
        <v>1</v>
      </c>
      <c r="H111" s="12" t="b">
        <v>1</v>
      </c>
      <c r="I111" s="12" t="b">
        <v>1</v>
      </c>
      <c r="J111" s="12" t="b">
        <v>1</v>
      </c>
      <c r="K111" s="12" t="b">
        <v>1</v>
      </c>
      <c r="L111" s="12" t="b">
        <v>1</v>
      </c>
      <c r="M111" s="12" t="b">
        <v>1</v>
      </c>
      <c r="N111" s="12" t="b">
        <v>1</v>
      </c>
      <c r="O111" s="12" t="b">
        <v>1</v>
      </c>
      <c r="P111" s="12" t="b">
        <v>1</v>
      </c>
      <c r="Q111" s="12" t="b">
        <v>1</v>
      </c>
      <c r="R111" s="12" t="b">
        <v>1</v>
      </c>
      <c r="S111" s="12" t="b">
        <v>1</v>
      </c>
      <c r="T111" s="12" t="b">
        <v>1</v>
      </c>
      <c r="U111" s="12" t="b">
        <v>1</v>
      </c>
      <c r="V111" s="12" t="b">
        <v>1</v>
      </c>
      <c r="W111" s="12" t="b">
        <v>1</v>
      </c>
      <c r="X111" s="12" t="b">
        <v>1</v>
      </c>
      <c r="Y111" s="12" t="b">
        <v>1</v>
      </c>
      <c r="Z111" s="12" t="b">
        <v>1</v>
      </c>
      <c r="AA111" s="12" t="b">
        <v>1</v>
      </c>
      <c r="AB111" s="12" t="b">
        <v>1</v>
      </c>
      <c r="AC111" s="12" t="b">
        <v>1</v>
      </c>
      <c r="AD111" s="12" t="b">
        <v>1</v>
      </c>
      <c r="AE111" s="12" t="b">
        <v>1</v>
      </c>
      <c r="AF111" s="12" t="b">
        <v>1</v>
      </c>
    </row>
    <row r="112" spans="1:32" x14ac:dyDescent="0.25">
      <c r="A112" s="4" t="s">
        <v>43</v>
      </c>
      <c r="B112" s="55">
        <f t="shared" ref="B112:V112" si="23">B45</f>
        <v>82049</v>
      </c>
      <c r="C112" s="55">
        <f t="shared" si="23"/>
        <v>82049</v>
      </c>
      <c r="D112" s="55">
        <f t="shared" si="23"/>
        <v>82049</v>
      </c>
      <c r="E112" s="55">
        <f t="shared" si="23"/>
        <v>82049</v>
      </c>
      <c r="F112" s="22">
        <f t="shared" si="23"/>
        <v>82049</v>
      </c>
      <c r="G112" s="22">
        <f t="shared" si="23"/>
        <v>82049</v>
      </c>
      <c r="H112" s="22">
        <f t="shared" si="23"/>
        <v>82049</v>
      </c>
      <c r="I112" s="22">
        <f t="shared" si="23"/>
        <v>79988.97</v>
      </c>
      <c r="J112" s="22">
        <f t="shared" si="23"/>
        <v>50427.83</v>
      </c>
      <c r="K112" s="22">
        <f t="shared" si="23"/>
        <v>36820.32</v>
      </c>
      <c r="L112" s="22">
        <f t="shared" si="23"/>
        <v>28996</v>
      </c>
      <c r="M112" s="22">
        <f t="shared" si="23"/>
        <v>28996</v>
      </c>
      <c r="N112" s="22">
        <f t="shared" si="23"/>
        <v>28996</v>
      </c>
      <c r="O112" s="22">
        <f t="shared" si="23"/>
        <v>28996</v>
      </c>
      <c r="P112" s="22">
        <f t="shared" si="23"/>
        <v>28996</v>
      </c>
      <c r="Q112" s="22">
        <f t="shared" si="23"/>
        <v>28996</v>
      </c>
      <c r="R112" s="22">
        <f t="shared" si="23"/>
        <v>28996</v>
      </c>
      <c r="S112" s="22">
        <f t="shared" si="23"/>
        <v>28996</v>
      </c>
      <c r="T112" s="22">
        <f t="shared" si="23"/>
        <v>28996</v>
      </c>
      <c r="U112" s="22">
        <f t="shared" si="23"/>
        <v>28996</v>
      </c>
      <c r="V112" s="22">
        <f t="shared" si="23"/>
        <v>28996</v>
      </c>
      <c r="W112" s="22">
        <f t="shared" ref="W112:AF112" si="24">W45</f>
        <v>28996</v>
      </c>
      <c r="X112" s="22">
        <f t="shared" si="24"/>
        <v>28996</v>
      </c>
      <c r="Y112" s="22">
        <f t="shared" si="24"/>
        <v>28996</v>
      </c>
      <c r="Z112" s="22">
        <f t="shared" si="24"/>
        <v>28996</v>
      </c>
      <c r="AA112" s="22">
        <f t="shared" si="24"/>
        <v>28996</v>
      </c>
      <c r="AB112" s="22">
        <f t="shared" si="24"/>
        <v>28996</v>
      </c>
      <c r="AC112" s="22">
        <f t="shared" si="24"/>
        <v>28996</v>
      </c>
      <c r="AD112" s="22">
        <f t="shared" si="24"/>
        <v>28996</v>
      </c>
      <c r="AE112" s="22">
        <f t="shared" si="24"/>
        <v>28996</v>
      </c>
      <c r="AF112" s="22">
        <f t="shared" si="24"/>
        <v>28996</v>
      </c>
    </row>
    <row r="113" spans="1:32" x14ac:dyDescent="0.25">
      <c r="A113" s="2" t="s">
        <v>42</v>
      </c>
      <c r="B113" s="56">
        <f t="shared" ref="B113:V113" si="25">B46</f>
        <v>73844.100000000006</v>
      </c>
      <c r="C113" s="56">
        <f t="shared" si="25"/>
        <v>73844.100000000006</v>
      </c>
      <c r="D113" s="56">
        <f t="shared" si="25"/>
        <v>73844.100000000006</v>
      </c>
      <c r="E113" s="56">
        <f t="shared" si="25"/>
        <v>73844.100000000006</v>
      </c>
      <c r="F113" s="23">
        <f t="shared" si="25"/>
        <v>73844.100000000006</v>
      </c>
      <c r="G113" s="23">
        <f t="shared" si="25"/>
        <v>73844.100000000006</v>
      </c>
      <c r="H113" s="23">
        <f t="shared" si="25"/>
        <v>73844.100000000006</v>
      </c>
      <c r="I113" s="23">
        <f t="shared" si="25"/>
        <v>71990.073000000004</v>
      </c>
      <c r="J113" s="23">
        <f t="shared" si="25"/>
        <v>45385.047000000006</v>
      </c>
      <c r="K113" s="23">
        <f t="shared" si="25"/>
        <v>33138.288</v>
      </c>
      <c r="L113" s="23">
        <f t="shared" si="25"/>
        <v>26096.400000000001</v>
      </c>
      <c r="M113" s="23">
        <f t="shared" si="25"/>
        <v>26096.400000000001</v>
      </c>
      <c r="N113" s="23">
        <f t="shared" si="25"/>
        <v>26096.400000000001</v>
      </c>
      <c r="O113" s="23">
        <f t="shared" si="25"/>
        <v>26096.400000000001</v>
      </c>
      <c r="P113" s="23">
        <f t="shared" si="25"/>
        <v>26096.400000000001</v>
      </c>
      <c r="Q113" s="23">
        <f t="shared" si="25"/>
        <v>26096.400000000001</v>
      </c>
      <c r="R113" s="23">
        <f t="shared" si="25"/>
        <v>26096.400000000001</v>
      </c>
      <c r="S113" s="23">
        <f t="shared" si="25"/>
        <v>26096.400000000001</v>
      </c>
      <c r="T113" s="23">
        <f t="shared" si="25"/>
        <v>26096.400000000001</v>
      </c>
      <c r="U113" s="23">
        <f t="shared" si="25"/>
        <v>26096.400000000001</v>
      </c>
      <c r="V113" s="23">
        <f t="shared" si="25"/>
        <v>26096.400000000001</v>
      </c>
      <c r="W113" s="23">
        <f t="shared" ref="W113:AF113" si="26">W46</f>
        <v>26096.400000000001</v>
      </c>
      <c r="X113" s="23">
        <f t="shared" si="26"/>
        <v>26096.400000000001</v>
      </c>
      <c r="Y113" s="23">
        <f t="shared" si="26"/>
        <v>26096.400000000001</v>
      </c>
      <c r="Z113" s="23">
        <f t="shared" si="26"/>
        <v>26096.400000000001</v>
      </c>
      <c r="AA113" s="23">
        <f t="shared" si="26"/>
        <v>26096.400000000001</v>
      </c>
      <c r="AB113" s="23">
        <f t="shared" si="26"/>
        <v>26096.400000000001</v>
      </c>
      <c r="AC113" s="23">
        <f t="shared" si="26"/>
        <v>26096.400000000001</v>
      </c>
      <c r="AD113" s="23">
        <f t="shared" si="26"/>
        <v>26096.400000000001</v>
      </c>
      <c r="AE113" s="23">
        <f t="shared" si="26"/>
        <v>26096.400000000001</v>
      </c>
      <c r="AF113" s="23">
        <f t="shared" si="26"/>
        <v>26096.400000000001</v>
      </c>
    </row>
    <row r="114" spans="1:32" x14ac:dyDescent="0.25">
      <c r="A114" s="4" t="s">
        <v>29</v>
      </c>
      <c r="B114" s="53">
        <v>7.2</v>
      </c>
      <c r="C114" s="54">
        <v>7.2</v>
      </c>
      <c r="D114" s="54">
        <v>7.2</v>
      </c>
      <c r="E114" s="54">
        <v>7.2</v>
      </c>
      <c r="F114" s="13">
        <v>7.2</v>
      </c>
      <c r="G114" s="13">
        <v>7.2</v>
      </c>
      <c r="H114" s="13">
        <v>7.2</v>
      </c>
      <c r="I114" s="1">
        <v>7.2</v>
      </c>
      <c r="J114" s="19">
        <v>7.2</v>
      </c>
      <c r="K114" s="19">
        <v>7.2</v>
      </c>
      <c r="L114" s="19">
        <v>7.2</v>
      </c>
      <c r="M114" s="19">
        <v>7.2</v>
      </c>
      <c r="N114" s="19">
        <v>7.2</v>
      </c>
      <c r="O114" s="19">
        <v>7.2</v>
      </c>
      <c r="P114" s="19">
        <v>7.2</v>
      </c>
      <c r="Q114" s="19">
        <v>7.2</v>
      </c>
      <c r="R114" s="19">
        <v>7.2</v>
      </c>
      <c r="S114" s="19">
        <v>7.2</v>
      </c>
      <c r="T114" s="19">
        <v>7.2</v>
      </c>
      <c r="U114" s="19">
        <v>7.2</v>
      </c>
      <c r="V114" s="19">
        <v>7.2</v>
      </c>
      <c r="W114" s="19">
        <v>7.2</v>
      </c>
      <c r="X114" s="19">
        <v>7.2</v>
      </c>
      <c r="Y114" s="19">
        <v>7.2</v>
      </c>
      <c r="Z114" s="19">
        <v>7.2</v>
      </c>
      <c r="AA114" s="19">
        <v>7.2</v>
      </c>
      <c r="AB114" s="19">
        <v>7.2</v>
      </c>
      <c r="AC114" s="19">
        <v>7.2</v>
      </c>
      <c r="AD114" s="19">
        <v>7.2</v>
      </c>
      <c r="AE114" s="19">
        <v>7.2</v>
      </c>
      <c r="AF114" s="19">
        <v>7.2</v>
      </c>
    </row>
    <row r="115" spans="1:32" x14ac:dyDescent="0.25">
      <c r="A115" s="4" t="s">
        <v>30</v>
      </c>
      <c r="B115" s="44">
        <v>10</v>
      </c>
      <c r="C115" s="44">
        <v>10</v>
      </c>
      <c r="D115" s="44">
        <v>10</v>
      </c>
      <c r="E115" s="44">
        <v>15</v>
      </c>
      <c r="F115" s="1">
        <v>15</v>
      </c>
      <c r="G115" s="1">
        <v>15</v>
      </c>
      <c r="H115" s="1">
        <v>15</v>
      </c>
      <c r="I115" s="1">
        <v>10</v>
      </c>
      <c r="J115" s="1">
        <v>10</v>
      </c>
      <c r="K115" s="1">
        <v>10</v>
      </c>
      <c r="L115" s="1">
        <v>10</v>
      </c>
      <c r="M115" s="1">
        <v>8</v>
      </c>
      <c r="N115" s="1">
        <v>6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</row>
    <row r="116" spans="1:32" x14ac:dyDescent="0.25">
      <c r="A116" s="4" t="s">
        <v>55</v>
      </c>
      <c r="B116" s="53">
        <v>7.2</v>
      </c>
      <c r="C116" s="54">
        <v>7.2</v>
      </c>
      <c r="D116" s="54">
        <v>7.2</v>
      </c>
      <c r="E116" s="54">
        <v>7.2</v>
      </c>
      <c r="F116" s="13">
        <v>7.2</v>
      </c>
      <c r="G116" s="13">
        <v>7.2</v>
      </c>
      <c r="H116" s="13">
        <v>7.2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</row>
    <row r="117" spans="1:32" x14ac:dyDescent="0.25">
      <c r="A117" s="4" t="s">
        <v>56</v>
      </c>
      <c r="B117" s="44">
        <v>10</v>
      </c>
      <c r="C117" s="44">
        <v>10</v>
      </c>
      <c r="D117" s="44">
        <v>10</v>
      </c>
      <c r="E117" s="44">
        <v>9</v>
      </c>
      <c r="F117" s="1">
        <v>9</v>
      </c>
      <c r="G117" s="1">
        <v>9</v>
      </c>
      <c r="H117" s="1">
        <v>15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</row>
    <row r="118" spans="1:32" x14ac:dyDescent="0.25">
      <c r="A118" s="65" t="s">
        <v>31</v>
      </c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AF118" s="44"/>
    </row>
    <row r="119" spans="1:32" x14ac:dyDescent="0.25">
      <c r="A119" s="65" t="s">
        <v>32</v>
      </c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  <c r="AA119" s="44"/>
      <c r="AB119" s="44"/>
      <c r="AC119" s="44"/>
      <c r="AD119" s="44"/>
      <c r="AE119" s="44"/>
      <c r="AF119" s="44"/>
    </row>
    <row r="120" spans="1:32" x14ac:dyDescent="0.25">
      <c r="A120" s="65" t="s">
        <v>33</v>
      </c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  <c r="AE120" s="44"/>
      <c r="AF120" s="44"/>
    </row>
    <row r="121" spans="1:32" x14ac:dyDescent="0.25">
      <c r="A121" s="65" t="s">
        <v>57</v>
      </c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  <c r="AF121" s="44"/>
    </row>
    <row r="122" spans="1:32" x14ac:dyDescent="0.25">
      <c r="A122" s="65" t="s">
        <v>58</v>
      </c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4"/>
      <c r="AF122" s="44"/>
    </row>
    <row r="123" spans="1:32" x14ac:dyDescent="0.25">
      <c r="A123" s="65" t="s">
        <v>59</v>
      </c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</row>
    <row r="124" spans="1:32" x14ac:dyDescent="0.25">
      <c r="A124" s="4" t="s">
        <v>36</v>
      </c>
      <c r="B124" s="44">
        <v>24.71</v>
      </c>
      <c r="C124" s="44">
        <v>24.21</v>
      </c>
      <c r="D124" s="44">
        <v>23.73</v>
      </c>
      <c r="E124" s="44">
        <v>23.25</v>
      </c>
      <c r="F124" s="1">
        <v>22.79</v>
      </c>
      <c r="G124" s="1">
        <v>22.33</v>
      </c>
      <c r="H124" s="1">
        <v>21.88</v>
      </c>
      <c r="I124" s="1">
        <v>21.45</v>
      </c>
      <c r="J124" s="1">
        <v>21.02</v>
      </c>
      <c r="K124" s="1">
        <v>20.6</v>
      </c>
      <c r="L124" s="1">
        <v>20.190000000000001</v>
      </c>
      <c r="M124" s="1">
        <v>19.78</v>
      </c>
      <c r="N124" s="1">
        <v>19.39</v>
      </c>
      <c r="O124" s="1">
        <v>19</v>
      </c>
      <c r="P124" s="1">
        <v>18.62</v>
      </c>
      <c r="Q124" s="1">
        <v>18.25</v>
      </c>
      <c r="R124" s="1">
        <v>17.88</v>
      </c>
      <c r="S124" s="1">
        <v>17.88</v>
      </c>
      <c r="T124" s="1">
        <v>17.88</v>
      </c>
      <c r="U124" s="1">
        <v>17.88</v>
      </c>
      <c r="V124" s="1">
        <v>17.88</v>
      </c>
      <c r="W124" s="1">
        <v>17.88</v>
      </c>
      <c r="X124" s="1">
        <v>17.88</v>
      </c>
      <c r="Y124" s="1">
        <v>17.88</v>
      </c>
      <c r="Z124" s="1">
        <v>17.88</v>
      </c>
      <c r="AA124" s="1">
        <v>17.88</v>
      </c>
      <c r="AB124" s="1">
        <v>17.88</v>
      </c>
      <c r="AC124" s="1">
        <v>17.88</v>
      </c>
      <c r="AD124" s="1">
        <v>17.88</v>
      </c>
      <c r="AE124" s="1">
        <v>17.88</v>
      </c>
      <c r="AF124" s="1">
        <v>17.88</v>
      </c>
    </row>
    <row r="125" spans="1:32" x14ac:dyDescent="0.25">
      <c r="A125" s="65" t="s">
        <v>37</v>
      </c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44"/>
      <c r="AF125" s="44"/>
    </row>
    <row r="126" spans="1:32" x14ac:dyDescent="0.25">
      <c r="A126" s="2" t="s">
        <v>38</v>
      </c>
      <c r="B126" s="51">
        <v>101.96</v>
      </c>
      <c r="C126" s="51">
        <v>100.03</v>
      </c>
      <c r="D126" s="51">
        <v>98.75</v>
      </c>
      <c r="E126" s="51">
        <v>96.83</v>
      </c>
      <c r="F126" s="9">
        <v>95.54</v>
      </c>
      <c r="G126" s="9">
        <v>94.26</v>
      </c>
      <c r="H126" s="9">
        <v>92.85</v>
      </c>
      <c r="I126" s="9">
        <v>91.45</v>
      </c>
      <c r="J126" s="18">
        <v>90.08</v>
      </c>
      <c r="K126" s="18">
        <v>88.73</v>
      </c>
      <c r="L126" s="18">
        <v>87.4</v>
      </c>
      <c r="M126" s="18">
        <v>86.09</v>
      </c>
      <c r="N126" s="18">
        <v>84.8</v>
      </c>
      <c r="O126" s="9">
        <v>83.53</v>
      </c>
      <c r="P126" s="9">
        <v>82.27</v>
      </c>
      <c r="Q126" s="9">
        <v>81.040000000000006</v>
      </c>
      <c r="R126" s="9">
        <v>79.819999999999993</v>
      </c>
      <c r="S126" s="9">
        <v>79.819999999999993</v>
      </c>
      <c r="T126" s="9">
        <v>79.819999999999993</v>
      </c>
      <c r="U126" s="9">
        <v>79.819999999999993</v>
      </c>
      <c r="V126" s="9">
        <v>79.819999999999993</v>
      </c>
      <c r="W126" s="9">
        <v>79.819999999999993</v>
      </c>
      <c r="X126" s="9">
        <v>79.819999999999993</v>
      </c>
      <c r="Y126" s="9">
        <v>79.819999999999993</v>
      </c>
      <c r="Z126" s="9">
        <v>79.819999999999993</v>
      </c>
      <c r="AA126" s="9">
        <v>79.819999999999993</v>
      </c>
      <c r="AB126" s="9">
        <v>79.819999999999993</v>
      </c>
      <c r="AC126" s="9">
        <v>79.819999999999993</v>
      </c>
      <c r="AD126" s="9">
        <v>79.819999999999993</v>
      </c>
      <c r="AE126" s="9">
        <v>79.819999999999993</v>
      </c>
      <c r="AF126" s="9">
        <v>79.819999999999993</v>
      </c>
    </row>
    <row r="127" spans="1:32" x14ac:dyDescent="0.25">
      <c r="A127" s="4" t="s">
        <v>15</v>
      </c>
      <c r="B127" s="44"/>
      <c r="C127" s="44"/>
      <c r="D127" s="44"/>
      <c r="E127" s="44"/>
    </row>
    <row r="128" spans="1:32" x14ac:dyDescent="0.25">
      <c r="A128" s="4" t="s">
        <v>16</v>
      </c>
      <c r="B128" s="44">
        <v>9044</v>
      </c>
      <c r="C128" s="44">
        <v>8860</v>
      </c>
      <c r="D128" s="44">
        <v>8825</v>
      </c>
      <c r="E128" s="57">
        <v>3963.3</v>
      </c>
      <c r="F128" s="17">
        <v>4166.47</v>
      </c>
      <c r="G128" s="17">
        <v>4271.9799999999996</v>
      </c>
      <c r="H128" s="17"/>
      <c r="I128" s="17"/>
      <c r="J128" s="17"/>
      <c r="K128" s="17"/>
      <c r="L128" s="17"/>
      <c r="M128" s="17"/>
      <c r="N128" s="17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</row>
    <row r="129" spans="1:32" x14ac:dyDescent="0.25">
      <c r="A129" s="4" t="s">
        <v>34</v>
      </c>
      <c r="B129" s="44">
        <v>9055</v>
      </c>
      <c r="C129" s="44">
        <v>8860</v>
      </c>
      <c r="D129" s="44">
        <v>8825</v>
      </c>
      <c r="E129" s="57">
        <v>3963.3</v>
      </c>
      <c r="F129" s="17">
        <v>4166.47</v>
      </c>
      <c r="G129" s="17">
        <v>4271.9799999999996</v>
      </c>
      <c r="H129" s="17"/>
      <c r="I129" s="17"/>
      <c r="J129" s="17"/>
      <c r="K129" s="17"/>
      <c r="L129" s="17"/>
      <c r="M129" s="17"/>
      <c r="N129" s="17"/>
    </row>
    <row r="130" spans="1:32" x14ac:dyDescent="0.25">
      <c r="A130" s="4" t="s">
        <v>35</v>
      </c>
      <c r="B130" s="44">
        <v>1555</v>
      </c>
      <c r="C130" s="44">
        <v>1360</v>
      </c>
      <c r="D130" s="44">
        <v>1325</v>
      </c>
      <c r="E130" s="57">
        <v>3963.3</v>
      </c>
      <c r="F130" s="17">
        <v>4166.47</v>
      </c>
      <c r="G130" s="17">
        <v>4271.9799999999996</v>
      </c>
      <c r="H130" s="17"/>
      <c r="I130" s="17"/>
      <c r="J130" s="17"/>
      <c r="K130" s="17"/>
      <c r="L130" s="17"/>
      <c r="M130" s="17"/>
      <c r="N130" s="17"/>
    </row>
    <row r="131" spans="1:32" x14ac:dyDescent="0.25">
      <c r="A131" s="4" t="s">
        <v>45</v>
      </c>
      <c r="B131" s="44"/>
      <c r="C131" s="44"/>
      <c r="D131" s="58">
        <v>1</v>
      </c>
      <c r="E131" s="58">
        <v>0.5</v>
      </c>
      <c r="F131" s="15">
        <v>0.5</v>
      </c>
      <c r="G131" s="15">
        <v>0.5</v>
      </c>
      <c r="H131" s="15"/>
      <c r="I131" s="15"/>
      <c r="J131" s="15"/>
      <c r="K131" s="15"/>
      <c r="L131" s="15"/>
      <c r="M131" s="15"/>
      <c r="N131" s="15"/>
    </row>
    <row r="132" spans="1:32" x14ac:dyDescent="0.25">
      <c r="A132" s="4" t="s">
        <v>46</v>
      </c>
      <c r="B132" s="44"/>
      <c r="C132" s="44"/>
      <c r="D132" s="44" t="b">
        <v>0</v>
      </c>
      <c r="E132" s="44" t="b">
        <v>1</v>
      </c>
      <c r="F132" s="1" t="b">
        <v>1</v>
      </c>
      <c r="G132" s="1" t="b">
        <v>1</v>
      </c>
    </row>
    <row r="133" spans="1:32" x14ac:dyDescent="0.25">
      <c r="A133" s="4" t="s">
        <v>47</v>
      </c>
      <c r="B133" s="44"/>
      <c r="C133" s="44"/>
      <c r="D133" s="44"/>
      <c r="E133" s="44"/>
    </row>
    <row r="134" spans="1:32" x14ac:dyDescent="0.25">
      <c r="A134" s="4" t="s">
        <v>48</v>
      </c>
      <c r="B134" s="44"/>
      <c r="C134" s="44"/>
      <c r="D134" s="44"/>
      <c r="E134" s="57">
        <v>310.97000000000003</v>
      </c>
      <c r="F134" s="17">
        <v>607.11</v>
      </c>
      <c r="G134" s="17">
        <v>891.29</v>
      </c>
      <c r="H134" s="17"/>
      <c r="I134" s="17"/>
      <c r="J134" s="17"/>
      <c r="K134" s="17"/>
      <c r="L134" s="17"/>
      <c r="M134" s="17"/>
      <c r="N134" s="17"/>
    </row>
    <row r="135" spans="1:32" x14ac:dyDescent="0.25">
      <c r="A135" s="4" t="s">
        <v>49</v>
      </c>
      <c r="B135" s="44"/>
      <c r="C135" s="44"/>
      <c r="D135" s="44"/>
      <c r="E135" s="57">
        <v>1106.67</v>
      </c>
      <c r="F135" s="17">
        <v>2160.61</v>
      </c>
      <c r="G135" s="17">
        <v>3171.94</v>
      </c>
      <c r="H135" s="17"/>
      <c r="I135" s="17"/>
      <c r="J135" s="17"/>
      <c r="K135" s="17"/>
      <c r="L135" s="17"/>
      <c r="M135" s="17"/>
      <c r="N135" s="17"/>
    </row>
    <row r="136" spans="1:32" x14ac:dyDescent="0.25">
      <c r="A136" s="4" t="s">
        <v>50</v>
      </c>
      <c r="B136" s="44"/>
      <c r="C136" s="44"/>
      <c r="D136" s="44"/>
      <c r="E136" s="57">
        <v>9.15</v>
      </c>
      <c r="F136" s="17">
        <v>17.86</v>
      </c>
      <c r="G136" s="17">
        <v>26.21</v>
      </c>
      <c r="H136" s="17"/>
      <c r="I136" s="17"/>
      <c r="J136" s="17"/>
      <c r="K136" s="17"/>
      <c r="L136" s="17"/>
      <c r="M136" s="17"/>
      <c r="N136" s="17"/>
    </row>
    <row r="137" spans="1:32" x14ac:dyDescent="0.25">
      <c r="A137" s="4" t="s">
        <v>51</v>
      </c>
      <c r="B137" s="44"/>
      <c r="C137" s="44"/>
      <c r="D137" s="58"/>
      <c r="E137" s="58">
        <v>0.5</v>
      </c>
      <c r="F137" s="15">
        <v>0.5</v>
      </c>
      <c r="G137" s="15">
        <v>0.5</v>
      </c>
      <c r="H137" s="15"/>
      <c r="I137" s="15"/>
      <c r="J137" s="15"/>
      <c r="K137" s="15"/>
      <c r="L137" s="15"/>
      <c r="M137" s="15"/>
      <c r="N137" s="15"/>
      <c r="O137" s="16"/>
    </row>
    <row r="138" spans="1:32" x14ac:dyDescent="0.25">
      <c r="A138" s="2" t="s">
        <v>52</v>
      </c>
      <c r="B138" s="51"/>
      <c r="C138" s="51"/>
      <c r="D138" s="51"/>
      <c r="E138" s="51" t="b">
        <v>1</v>
      </c>
      <c r="F138" s="9" t="b">
        <v>1</v>
      </c>
      <c r="G138" s="9" t="b">
        <v>1</v>
      </c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</row>
    <row r="139" spans="1:32" x14ac:dyDescent="0.25">
      <c r="A139" s="4" t="s">
        <v>20</v>
      </c>
      <c r="B139" s="58">
        <v>0.5</v>
      </c>
      <c r="C139" s="58">
        <v>0.5</v>
      </c>
      <c r="D139" s="58">
        <v>0.5</v>
      </c>
      <c r="E139" s="58">
        <v>0.5</v>
      </c>
      <c r="F139" s="15">
        <v>0.5</v>
      </c>
      <c r="G139" s="15">
        <v>0.5</v>
      </c>
      <c r="H139" s="15">
        <v>0.5</v>
      </c>
      <c r="I139" s="15">
        <v>0.5</v>
      </c>
      <c r="J139" s="15">
        <v>0.5</v>
      </c>
      <c r="K139" s="15">
        <v>0.5</v>
      </c>
      <c r="L139" s="15">
        <v>0.5</v>
      </c>
      <c r="M139" s="15">
        <v>0.5</v>
      </c>
      <c r="N139" s="15">
        <v>0.5</v>
      </c>
      <c r="O139" s="15">
        <v>0.5</v>
      </c>
      <c r="P139" s="15">
        <v>0.5</v>
      </c>
      <c r="Q139" s="15">
        <v>0.5</v>
      </c>
      <c r="R139" s="15">
        <v>0.5</v>
      </c>
      <c r="S139" s="15">
        <v>0.5</v>
      </c>
      <c r="T139" s="15">
        <v>0.5</v>
      </c>
      <c r="U139" s="15">
        <v>0.5</v>
      </c>
      <c r="V139" s="15">
        <v>0.5</v>
      </c>
      <c r="W139" s="15">
        <v>0.5</v>
      </c>
      <c r="X139" s="15">
        <v>0.5</v>
      </c>
      <c r="Y139" s="15">
        <v>0.5</v>
      </c>
      <c r="Z139" s="15">
        <v>0.5</v>
      </c>
      <c r="AA139" s="15">
        <v>0.5</v>
      </c>
      <c r="AB139" s="15">
        <v>0.5</v>
      </c>
      <c r="AC139" s="15">
        <v>0.5</v>
      </c>
      <c r="AD139" s="15">
        <v>0.5</v>
      </c>
      <c r="AE139" s="15">
        <v>0.5</v>
      </c>
      <c r="AF139" s="15">
        <v>0.5</v>
      </c>
    </row>
    <row r="140" spans="1:32" x14ac:dyDescent="0.25">
      <c r="A140" s="4" t="s">
        <v>21</v>
      </c>
      <c r="B140" s="58">
        <v>1</v>
      </c>
      <c r="C140" s="58">
        <v>1</v>
      </c>
      <c r="D140" s="58">
        <v>1</v>
      </c>
      <c r="E140" s="58">
        <v>1</v>
      </c>
      <c r="F140" s="15">
        <v>1</v>
      </c>
      <c r="G140" s="15">
        <v>1</v>
      </c>
      <c r="H140" s="15">
        <v>1</v>
      </c>
      <c r="I140" s="15">
        <v>1</v>
      </c>
      <c r="J140" s="15">
        <v>1</v>
      </c>
      <c r="K140" s="15">
        <v>1</v>
      </c>
      <c r="L140" s="15">
        <v>1</v>
      </c>
      <c r="M140" s="15">
        <v>1</v>
      </c>
      <c r="N140" s="15">
        <v>1</v>
      </c>
      <c r="O140" s="15">
        <v>1</v>
      </c>
      <c r="P140" s="15">
        <v>1</v>
      </c>
      <c r="Q140" s="15">
        <v>1</v>
      </c>
      <c r="R140" s="15">
        <v>1</v>
      </c>
      <c r="S140" s="15">
        <v>1</v>
      </c>
      <c r="T140" s="15">
        <v>1</v>
      </c>
      <c r="U140" s="15">
        <v>1</v>
      </c>
      <c r="V140" s="15">
        <v>1</v>
      </c>
      <c r="W140" s="15">
        <v>1</v>
      </c>
      <c r="X140" s="15">
        <v>1</v>
      </c>
      <c r="Y140" s="15">
        <v>1</v>
      </c>
      <c r="Z140" s="15">
        <v>1</v>
      </c>
      <c r="AA140" s="15">
        <v>1</v>
      </c>
      <c r="AB140" s="15">
        <v>1</v>
      </c>
      <c r="AC140" s="15">
        <v>1</v>
      </c>
      <c r="AD140" s="15">
        <v>1</v>
      </c>
      <c r="AE140" s="15">
        <v>1</v>
      </c>
      <c r="AF140" s="15">
        <v>1</v>
      </c>
    </row>
    <row r="141" spans="1:32" x14ac:dyDescent="0.25">
      <c r="B141" s="44"/>
      <c r="C141" s="44"/>
      <c r="D141" s="44"/>
      <c r="E141" s="44"/>
    </row>
    <row r="142" spans="1:32" x14ac:dyDescent="0.25">
      <c r="A142" s="67" t="s">
        <v>53</v>
      </c>
      <c r="B142" s="43">
        <v>2020</v>
      </c>
      <c r="C142" s="43">
        <v>2021</v>
      </c>
      <c r="D142" s="43">
        <v>2022</v>
      </c>
      <c r="E142" s="43">
        <v>2023</v>
      </c>
      <c r="F142" s="43">
        <v>2024</v>
      </c>
      <c r="G142" s="43">
        <v>2025</v>
      </c>
      <c r="H142" s="43">
        <v>2026</v>
      </c>
      <c r="I142" s="43">
        <v>2027</v>
      </c>
      <c r="J142" s="43">
        <v>2028</v>
      </c>
      <c r="K142" s="43">
        <v>2029</v>
      </c>
      <c r="L142" s="43">
        <v>2030</v>
      </c>
      <c r="M142" s="43">
        <v>2031</v>
      </c>
      <c r="N142" s="43">
        <v>2032</v>
      </c>
      <c r="O142" s="43">
        <v>2033</v>
      </c>
      <c r="P142" s="43">
        <v>2034</v>
      </c>
      <c r="Q142" s="43">
        <v>2035</v>
      </c>
      <c r="R142" s="43">
        <v>2036</v>
      </c>
      <c r="S142" s="43">
        <v>2037</v>
      </c>
      <c r="T142" s="43">
        <v>2038</v>
      </c>
      <c r="U142" s="43">
        <v>2039</v>
      </c>
      <c r="V142" s="43">
        <v>2040</v>
      </c>
      <c r="W142" s="43">
        <v>2041</v>
      </c>
      <c r="X142" s="43">
        <v>2042</v>
      </c>
      <c r="Y142" s="43">
        <v>2043</v>
      </c>
      <c r="Z142" s="43">
        <v>2044</v>
      </c>
      <c r="AA142" s="43">
        <v>2045</v>
      </c>
      <c r="AB142" s="43">
        <v>2046</v>
      </c>
      <c r="AC142" s="43">
        <v>2047</v>
      </c>
      <c r="AD142" s="43">
        <v>2048</v>
      </c>
      <c r="AE142" s="43">
        <v>2049</v>
      </c>
      <c r="AF142" s="43">
        <v>2050</v>
      </c>
    </row>
    <row r="143" spans="1:32" x14ac:dyDescent="0.25">
      <c r="A143" s="65" t="s">
        <v>8</v>
      </c>
      <c r="B143" s="44">
        <v>1</v>
      </c>
      <c r="C143" s="44">
        <v>1</v>
      </c>
      <c r="D143" s="44">
        <v>1</v>
      </c>
      <c r="E143" s="44">
        <v>1</v>
      </c>
      <c r="F143" s="44">
        <v>1</v>
      </c>
      <c r="G143" s="44">
        <v>1</v>
      </c>
      <c r="H143" s="44">
        <v>1</v>
      </c>
      <c r="I143" s="44">
        <v>1</v>
      </c>
      <c r="J143" s="44">
        <v>1</v>
      </c>
      <c r="K143" s="44">
        <v>1</v>
      </c>
      <c r="L143" s="44">
        <v>1</v>
      </c>
      <c r="M143" s="44">
        <v>1</v>
      </c>
      <c r="N143" s="44">
        <v>1</v>
      </c>
      <c r="O143" s="44">
        <v>1</v>
      </c>
      <c r="P143" s="44">
        <v>1</v>
      </c>
      <c r="Q143" s="44">
        <v>1</v>
      </c>
      <c r="R143" s="44">
        <v>1</v>
      </c>
      <c r="S143" s="44">
        <v>1</v>
      </c>
      <c r="T143" s="44">
        <v>1</v>
      </c>
      <c r="U143" s="44">
        <v>1</v>
      </c>
      <c r="V143" s="44">
        <v>1</v>
      </c>
      <c r="W143" s="44">
        <v>1</v>
      </c>
      <c r="X143" s="44">
        <v>1</v>
      </c>
      <c r="Y143" s="44">
        <v>1</v>
      </c>
      <c r="Z143" s="44">
        <v>1</v>
      </c>
      <c r="AA143" s="44">
        <v>1</v>
      </c>
      <c r="AB143" s="44">
        <v>1</v>
      </c>
      <c r="AC143" s="44">
        <v>1</v>
      </c>
      <c r="AD143" s="44">
        <v>1</v>
      </c>
      <c r="AE143" s="44">
        <v>1</v>
      </c>
      <c r="AF143" s="44">
        <v>1</v>
      </c>
    </row>
    <row r="144" spans="1:32" x14ac:dyDescent="0.25">
      <c r="A144" s="65" t="s">
        <v>0</v>
      </c>
      <c r="B144" s="45">
        <v>1</v>
      </c>
      <c r="C144" s="45">
        <v>1</v>
      </c>
      <c r="D144" s="45">
        <v>1</v>
      </c>
      <c r="E144" s="45">
        <v>1</v>
      </c>
      <c r="F144" s="45">
        <v>1</v>
      </c>
      <c r="G144" s="45">
        <v>1</v>
      </c>
      <c r="H144" s="45">
        <v>1</v>
      </c>
      <c r="I144" s="45">
        <v>1</v>
      </c>
      <c r="J144" s="45">
        <v>1</v>
      </c>
      <c r="K144" s="45">
        <v>1</v>
      </c>
      <c r="L144" s="45">
        <v>1</v>
      </c>
      <c r="M144" s="45">
        <v>1</v>
      </c>
      <c r="N144" s="45">
        <v>1</v>
      </c>
      <c r="O144" s="45">
        <v>1</v>
      </c>
      <c r="P144" s="45">
        <v>1</v>
      </c>
      <c r="Q144" s="45">
        <v>1</v>
      </c>
      <c r="R144" s="45">
        <v>1</v>
      </c>
      <c r="S144" s="45">
        <v>1</v>
      </c>
      <c r="T144" s="45">
        <v>1</v>
      </c>
      <c r="U144" s="45">
        <v>1</v>
      </c>
      <c r="V144" s="45">
        <v>1</v>
      </c>
      <c r="W144" s="45">
        <v>1</v>
      </c>
      <c r="X144" s="45">
        <v>1</v>
      </c>
      <c r="Y144" s="45">
        <v>1</v>
      </c>
      <c r="Z144" s="45">
        <v>1</v>
      </c>
      <c r="AA144" s="45">
        <v>1</v>
      </c>
      <c r="AB144" s="45">
        <v>1</v>
      </c>
      <c r="AC144" s="45">
        <v>1</v>
      </c>
      <c r="AD144" s="45">
        <v>1</v>
      </c>
      <c r="AE144" s="45">
        <v>1</v>
      </c>
      <c r="AF144" s="45">
        <v>1</v>
      </c>
    </row>
    <row r="145" spans="1:32" x14ac:dyDescent="0.25">
      <c r="A145" s="65" t="s">
        <v>1</v>
      </c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  <c r="AC145" s="45"/>
      <c r="AD145" s="45"/>
      <c r="AE145" s="45"/>
      <c r="AF145" s="45"/>
    </row>
    <row r="146" spans="1:32" x14ac:dyDescent="0.25">
      <c r="A146" s="65" t="s">
        <v>2</v>
      </c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  <c r="AD146" s="45"/>
      <c r="AE146" s="45"/>
      <c r="AF146" s="45"/>
    </row>
    <row r="147" spans="1:32" x14ac:dyDescent="0.25">
      <c r="A147" s="65" t="s">
        <v>3</v>
      </c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</row>
    <row r="148" spans="1:32" x14ac:dyDescent="0.25">
      <c r="A148" s="65" t="s">
        <v>4</v>
      </c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5"/>
      <c r="AE148" s="45"/>
      <c r="AF148" s="45"/>
    </row>
    <row r="149" spans="1:32" x14ac:dyDescent="0.25">
      <c r="A149" s="65" t="s">
        <v>5</v>
      </c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45"/>
      <c r="AE149" s="45"/>
      <c r="AF149" s="45"/>
    </row>
    <row r="150" spans="1:32" x14ac:dyDescent="0.25">
      <c r="A150" s="65" t="s">
        <v>6</v>
      </c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</row>
    <row r="151" spans="1:32" x14ac:dyDescent="0.25">
      <c r="A151" s="65" t="s">
        <v>7</v>
      </c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5"/>
      <c r="AE151" s="45"/>
      <c r="AF151" s="45"/>
    </row>
    <row r="152" spans="1:32" x14ac:dyDescent="0.25">
      <c r="A152" s="65" t="s">
        <v>18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  <c r="AA152" s="44"/>
      <c r="AB152" s="44"/>
      <c r="AC152" s="44"/>
      <c r="AD152" s="44"/>
      <c r="AE152" s="44"/>
      <c r="AF152" s="44"/>
    </row>
    <row r="153" spans="1:32" x14ac:dyDescent="0.25">
      <c r="A153" s="67" t="s">
        <v>19</v>
      </c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  <c r="AA153" s="51"/>
      <c r="AB153" s="51"/>
      <c r="AC153" s="51"/>
      <c r="AD153" s="51"/>
      <c r="AE153" s="51"/>
      <c r="AF153" s="51"/>
    </row>
    <row r="154" spans="1:32" x14ac:dyDescent="0.25">
      <c r="A154" s="65" t="s">
        <v>40</v>
      </c>
      <c r="B154" s="44">
        <v>1</v>
      </c>
      <c r="C154" s="44">
        <v>1</v>
      </c>
      <c r="D154" s="44">
        <v>1</v>
      </c>
      <c r="E154" s="44">
        <v>1</v>
      </c>
      <c r="F154" s="44">
        <v>1</v>
      </c>
      <c r="G154" s="44">
        <v>1</v>
      </c>
      <c r="H154" s="44">
        <v>1</v>
      </c>
      <c r="I154" s="44">
        <v>1</v>
      </c>
      <c r="J154" s="44">
        <v>1</v>
      </c>
      <c r="K154" s="44">
        <v>1</v>
      </c>
      <c r="L154" s="44">
        <v>1</v>
      </c>
      <c r="M154" s="44">
        <v>1</v>
      </c>
      <c r="N154" s="44">
        <v>1</v>
      </c>
      <c r="O154" s="44">
        <v>1</v>
      </c>
      <c r="P154" s="44">
        <v>1</v>
      </c>
      <c r="Q154" s="44">
        <v>1</v>
      </c>
      <c r="R154" s="44">
        <v>1</v>
      </c>
      <c r="S154" s="44">
        <v>1</v>
      </c>
      <c r="T154" s="44">
        <v>1</v>
      </c>
      <c r="U154" s="44">
        <v>1</v>
      </c>
      <c r="V154" s="44">
        <v>1</v>
      </c>
      <c r="W154" s="44">
        <v>1</v>
      </c>
      <c r="X154" s="44">
        <v>1</v>
      </c>
      <c r="Y154" s="44">
        <v>1</v>
      </c>
      <c r="Z154" s="44">
        <v>1</v>
      </c>
      <c r="AA154" s="44">
        <v>1</v>
      </c>
      <c r="AB154" s="44">
        <v>1</v>
      </c>
      <c r="AC154" s="44">
        <v>1</v>
      </c>
      <c r="AD154" s="44">
        <v>1</v>
      </c>
      <c r="AE154" s="44">
        <v>1</v>
      </c>
      <c r="AF154" s="44">
        <v>1</v>
      </c>
    </row>
    <row r="155" spans="1:32" x14ac:dyDescent="0.25">
      <c r="A155" s="65" t="s">
        <v>0</v>
      </c>
      <c r="B155" s="45">
        <v>1</v>
      </c>
      <c r="C155" s="45">
        <v>1</v>
      </c>
      <c r="D155" s="45">
        <v>1</v>
      </c>
      <c r="E155" s="45">
        <v>1</v>
      </c>
      <c r="F155" s="45">
        <v>1</v>
      </c>
      <c r="G155" s="45">
        <v>1</v>
      </c>
      <c r="H155" s="45">
        <v>1</v>
      </c>
      <c r="I155" s="45">
        <v>1</v>
      </c>
      <c r="J155" s="45">
        <v>1</v>
      </c>
      <c r="K155" s="45">
        <v>1</v>
      </c>
      <c r="L155" s="45">
        <v>1</v>
      </c>
      <c r="M155" s="45">
        <v>1</v>
      </c>
      <c r="N155" s="45">
        <v>1</v>
      </c>
      <c r="O155" s="45">
        <v>1</v>
      </c>
      <c r="P155" s="45">
        <v>1</v>
      </c>
      <c r="Q155" s="45">
        <v>1</v>
      </c>
      <c r="R155" s="45">
        <v>1</v>
      </c>
      <c r="S155" s="45">
        <v>1</v>
      </c>
      <c r="T155" s="45">
        <v>1</v>
      </c>
      <c r="U155" s="45">
        <v>1</v>
      </c>
      <c r="V155" s="45">
        <v>1</v>
      </c>
      <c r="W155" s="45">
        <v>1</v>
      </c>
      <c r="X155" s="45">
        <v>1</v>
      </c>
      <c r="Y155" s="45">
        <v>1</v>
      </c>
      <c r="Z155" s="45">
        <v>1</v>
      </c>
      <c r="AA155" s="45">
        <v>1</v>
      </c>
      <c r="AB155" s="45">
        <v>1</v>
      </c>
      <c r="AC155" s="45">
        <v>1</v>
      </c>
      <c r="AD155" s="45">
        <v>1</v>
      </c>
      <c r="AE155" s="45">
        <v>1</v>
      </c>
      <c r="AF155" s="45">
        <v>1</v>
      </c>
    </row>
    <row r="156" spans="1:32" x14ac:dyDescent="0.25">
      <c r="A156" s="65" t="s">
        <v>1</v>
      </c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5"/>
      <c r="AE156" s="45"/>
      <c r="AF156" s="45"/>
    </row>
    <row r="157" spans="1:32" x14ac:dyDescent="0.25">
      <c r="A157" s="65" t="s">
        <v>2</v>
      </c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</row>
    <row r="158" spans="1:32" x14ac:dyDescent="0.25">
      <c r="A158" s="65" t="s">
        <v>3</v>
      </c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  <c r="AD158" s="45"/>
      <c r="AE158" s="45"/>
      <c r="AF158" s="45"/>
    </row>
    <row r="159" spans="1:32" x14ac:dyDescent="0.25">
      <c r="A159" s="65" t="s">
        <v>4</v>
      </c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5"/>
      <c r="AE159" s="45"/>
      <c r="AF159" s="45"/>
    </row>
    <row r="160" spans="1:32" x14ac:dyDescent="0.25">
      <c r="A160" s="65" t="s">
        <v>5</v>
      </c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</row>
    <row r="161" spans="1:32" x14ac:dyDescent="0.25">
      <c r="A161" s="65" t="s">
        <v>6</v>
      </c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  <c r="AD161" s="45"/>
      <c r="AE161" s="45"/>
      <c r="AF161" s="45"/>
    </row>
    <row r="162" spans="1:32" x14ac:dyDescent="0.25">
      <c r="A162" s="65" t="s">
        <v>7</v>
      </c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  <c r="AD162" s="45"/>
      <c r="AE162" s="45"/>
      <c r="AF162" s="45"/>
    </row>
    <row r="163" spans="1:32" x14ac:dyDescent="0.25">
      <c r="A163" s="65" t="s">
        <v>18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  <c r="AA163" s="44"/>
      <c r="AB163" s="44"/>
      <c r="AC163" s="44"/>
      <c r="AD163" s="44"/>
      <c r="AE163" s="44"/>
      <c r="AF163" s="44"/>
    </row>
    <row r="164" spans="1:32" x14ac:dyDescent="0.25">
      <c r="A164" s="65" t="s">
        <v>19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  <c r="AA164" s="44"/>
      <c r="AB164" s="44"/>
      <c r="AC164" s="44"/>
      <c r="AD164" s="44"/>
      <c r="AE164" s="44"/>
      <c r="AF164" s="44"/>
    </row>
    <row r="165" spans="1:32" x14ac:dyDescent="0.25">
      <c r="A165" s="65" t="s">
        <v>22</v>
      </c>
      <c r="B165" s="44">
        <v>8887</v>
      </c>
      <c r="C165" s="44">
        <v>8887</v>
      </c>
      <c r="D165" s="44">
        <v>8887</v>
      </c>
      <c r="E165" s="44">
        <v>8887</v>
      </c>
      <c r="F165" s="44">
        <v>8887</v>
      </c>
      <c r="G165" s="44">
        <v>8887</v>
      </c>
      <c r="H165" s="44">
        <v>8887</v>
      </c>
      <c r="I165" s="44">
        <v>8887</v>
      </c>
      <c r="J165" s="44">
        <v>8887</v>
      </c>
      <c r="K165" s="44">
        <v>8887</v>
      </c>
      <c r="L165" s="44">
        <v>8887</v>
      </c>
      <c r="M165" s="44">
        <v>8887</v>
      </c>
      <c r="N165" s="44">
        <v>8887</v>
      </c>
      <c r="O165" s="44">
        <v>8887</v>
      </c>
      <c r="P165" s="44">
        <v>8887</v>
      </c>
      <c r="Q165" s="44">
        <v>8887</v>
      </c>
      <c r="R165" s="44">
        <v>8887</v>
      </c>
      <c r="S165" s="44">
        <v>8887</v>
      </c>
      <c r="T165" s="44">
        <v>8887</v>
      </c>
      <c r="U165" s="44">
        <v>8887</v>
      </c>
      <c r="V165" s="44">
        <v>8887</v>
      </c>
      <c r="W165" s="44">
        <v>8887</v>
      </c>
      <c r="X165" s="44">
        <v>8887</v>
      </c>
      <c r="Y165" s="44">
        <v>8887</v>
      </c>
      <c r="Z165" s="44">
        <v>8887</v>
      </c>
      <c r="AA165" s="44">
        <v>8887</v>
      </c>
      <c r="AB165" s="44">
        <v>8887</v>
      </c>
      <c r="AC165" s="44">
        <v>8887</v>
      </c>
      <c r="AD165" s="44">
        <v>8887</v>
      </c>
      <c r="AE165" s="44">
        <v>8887</v>
      </c>
      <c r="AF165" s="44">
        <v>8887</v>
      </c>
    </row>
    <row r="166" spans="1:32" x14ac:dyDescent="0.25">
      <c r="A166" s="66" t="s">
        <v>26</v>
      </c>
      <c r="B166" s="53"/>
      <c r="C166" s="53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  <c r="AA166" s="53"/>
      <c r="AB166" s="53"/>
      <c r="AC166" s="53"/>
      <c r="AD166" s="53"/>
      <c r="AE166" s="53"/>
      <c r="AF166" s="53"/>
    </row>
    <row r="167" spans="1:32" x14ac:dyDescent="0.25">
      <c r="A167" s="65" t="s">
        <v>39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4"/>
      <c r="AA167" s="44"/>
      <c r="AB167" s="44"/>
      <c r="AC167" s="44"/>
      <c r="AD167" s="44"/>
      <c r="AE167" s="44"/>
      <c r="AF167" s="44"/>
    </row>
    <row r="168" spans="1:32" x14ac:dyDescent="0.25">
      <c r="A168" s="65" t="s">
        <v>23</v>
      </c>
      <c r="B168" s="44">
        <v>1</v>
      </c>
      <c r="C168" s="44">
        <v>1</v>
      </c>
      <c r="D168" s="44">
        <v>1</v>
      </c>
      <c r="E168" s="44">
        <v>1</v>
      </c>
      <c r="F168" s="44">
        <v>1</v>
      </c>
      <c r="G168" s="44">
        <v>1</v>
      </c>
      <c r="H168" s="44">
        <v>1</v>
      </c>
      <c r="I168" s="44">
        <v>1</v>
      </c>
      <c r="J168" s="44">
        <v>1</v>
      </c>
      <c r="K168" s="44">
        <v>1</v>
      </c>
      <c r="L168" s="44">
        <v>1</v>
      </c>
      <c r="M168" s="44">
        <v>1</v>
      </c>
      <c r="N168" s="44">
        <v>1</v>
      </c>
      <c r="O168" s="44">
        <v>1</v>
      </c>
      <c r="P168" s="44">
        <v>1</v>
      </c>
      <c r="Q168" s="44">
        <v>1</v>
      </c>
      <c r="R168" s="44">
        <v>1</v>
      </c>
      <c r="S168" s="44">
        <v>1</v>
      </c>
      <c r="T168" s="44">
        <v>1</v>
      </c>
      <c r="U168" s="44">
        <v>1</v>
      </c>
      <c r="V168" s="44">
        <v>1</v>
      </c>
      <c r="W168" s="44">
        <v>1</v>
      </c>
      <c r="X168" s="44">
        <v>1</v>
      </c>
      <c r="Y168" s="44">
        <v>1</v>
      </c>
      <c r="Z168" s="44">
        <v>1</v>
      </c>
      <c r="AA168" s="44">
        <v>1</v>
      </c>
      <c r="AB168" s="44">
        <v>1</v>
      </c>
      <c r="AC168" s="44">
        <v>1</v>
      </c>
      <c r="AD168" s="44">
        <v>1</v>
      </c>
      <c r="AE168" s="44">
        <v>1</v>
      </c>
      <c r="AF168" s="44">
        <v>1</v>
      </c>
    </row>
    <row r="169" spans="1:32" x14ac:dyDescent="0.25">
      <c r="A169" s="67" t="s">
        <v>24</v>
      </c>
      <c r="B169" s="51">
        <v>1</v>
      </c>
      <c r="C169" s="51">
        <v>1</v>
      </c>
      <c r="D169" s="51">
        <v>1</v>
      </c>
      <c r="E169" s="51">
        <v>1</v>
      </c>
      <c r="F169" s="51">
        <v>1</v>
      </c>
      <c r="G169" s="51">
        <v>1</v>
      </c>
      <c r="H169" s="51">
        <v>1</v>
      </c>
      <c r="I169" s="51">
        <v>1</v>
      </c>
      <c r="J169" s="51">
        <v>1</v>
      </c>
      <c r="K169" s="51">
        <v>1</v>
      </c>
      <c r="L169" s="51">
        <v>1</v>
      </c>
      <c r="M169" s="51">
        <v>1</v>
      </c>
      <c r="N169" s="51">
        <v>1</v>
      </c>
      <c r="O169" s="51">
        <v>1</v>
      </c>
      <c r="P169" s="51">
        <v>1</v>
      </c>
      <c r="Q169" s="51">
        <v>1</v>
      </c>
      <c r="R169" s="51">
        <v>1</v>
      </c>
      <c r="S169" s="51">
        <v>1</v>
      </c>
      <c r="T169" s="51">
        <v>1</v>
      </c>
      <c r="U169" s="51">
        <v>1</v>
      </c>
      <c r="V169" s="51">
        <v>1</v>
      </c>
      <c r="W169" s="51">
        <v>1</v>
      </c>
      <c r="X169" s="51">
        <v>1</v>
      </c>
      <c r="Y169" s="51">
        <v>1</v>
      </c>
      <c r="Z169" s="51">
        <v>1</v>
      </c>
      <c r="AA169" s="51">
        <v>1</v>
      </c>
      <c r="AB169" s="51">
        <v>1</v>
      </c>
      <c r="AC169" s="51">
        <v>1</v>
      </c>
      <c r="AD169" s="51">
        <v>1</v>
      </c>
      <c r="AE169" s="51">
        <v>1</v>
      </c>
      <c r="AF169" s="51">
        <v>1</v>
      </c>
    </row>
    <row r="170" spans="1:32" x14ac:dyDescent="0.25">
      <c r="A170" s="65" t="s">
        <v>41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4"/>
      <c r="AA170" s="44"/>
      <c r="AB170" s="44"/>
      <c r="AC170" s="44"/>
      <c r="AD170" s="44"/>
      <c r="AE170" s="44"/>
      <c r="AF170" s="44"/>
    </row>
    <row r="171" spans="1:32" x14ac:dyDescent="0.25">
      <c r="A171" s="65" t="s">
        <v>17</v>
      </c>
      <c r="B171" s="46">
        <f t="shared" ref="B171:V171" si="27">B37</f>
        <v>16.192138686162089</v>
      </c>
      <c r="C171" s="46">
        <f t="shared" si="27"/>
        <v>15.819256218162545</v>
      </c>
      <c r="D171" s="46">
        <f t="shared" si="27"/>
        <v>15.87358572329026</v>
      </c>
      <c r="E171" s="46">
        <f t="shared" si="27"/>
        <v>16.259684368062732</v>
      </c>
      <c r="F171" s="46">
        <f t="shared" si="27"/>
        <v>0</v>
      </c>
      <c r="G171" s="46">
        <f t="shared" si="27"/>
        <v>0</v>
      </c>
      <c r="H171" s="46">
        <f t="shared" si="27"/>
        <v>0</v>
      </c>
      <c r="I171" s="46">
        <f t="shared" si="27"/>
        <v>0</v>
      </c>
      <c r="J171" s="46">
        <f t="shared" si="27"/>
        <v>0</v>
      </c>
      <c r="K171" s="46">
        <f t="shared" si="27"/>
        <v>0</v>
      </c>
      <c r="L171" s="46">
        <f t="shared" si="27"/>
        <v>0</v>
      </c>
      <c r="M171" s="46">
        <f t="shared" si="27"/>
        <v>0</v>
      </c>
      <c r="N171" s="46">
        <f t="shared" si="27"/>
        <v>0</v>
      </c>
      <c r="O171" s="46">
        <f t="shared" si="27"/>
        <v>0</v>
      </c>
      <c r="P171" s="46">
        <f t="shared" si="27"/>
        <v>0</v>
      </c>
      <c r="Q171" s="46">
        <f t="shared" si="27"/>
        <v>0</v>
      </c>
      <c r="R171" s="46">
        <f t="shared" si="27"/>
        <v>0</v>
      </c>
      <c r="S171" s="46">
        <f t="shared" si="27"/>
        <v>0</v>
      </c>
      <c r="T171" s="46">
        <f t="shared" si="27"/>
        <v>0</v>
      </c>
      <c r="U171" s="46">
        <f t="shared" si="27"/>
        <v>0</v>
      </c>
      <c r="V171" s="46">
        <f t="shared" si="27"/>
        <v>0</v>
      </c>
      <c r="W171" s="46">
        <f t="shared" ref="W171:AF171" si="28">W37</f>
        <v>0</v>
      </c>
      <c r="X171" s="46">
        <f t="shared" si="28"/>
        <v>0</v>
      </c>
      <c r="Y171" s="46">
        <f t="shared" si="28"/>
        <v>0</v>
      </c>
      <c r="Z171" s="46">
        <f t="shared" si="28"/>
        <v>0</v>
      </c>
      <c r="AA171" s="46">
        <f t="shared" si="28"/>
        <v>0</v>
      </c>
      <c r="AB171" s="46">
        <f t="shared" si="28"/>
        <v>0</v>
      </c>
      <c r="AC171" s="46">
        <f t="shared" si="28"/>
        <v>0</v>
      </c>
      <c r="AD171" s="46">
        <f t="shared" si="28"/>
        <v>0</v>
      </c>
      <c r="AE171" s="46">
        <f t="shared" si="28"/>
        <v>0</v>
      </c>
      <c r="AF171" s="46">
        <f t="shared" si="28"/>
        <v>0</v>
      </c>
    </row>
    <row r="172" spans="1:32" x14ac:dyDescent="0.25">
      <c r="A172" s="65" t="s">
        <v>27</v>
      </c>
      <c r="B172" s="46">
        <f t="shared" ref="B172:V172" si="29">B38</f>
        <v>16.192138686162089</v>
      </c>
      <c r="C172" s="46">
        <f t="shared" si="29"/>
        <v>15.819256218162545</v>
      </c>
      <c r="D172" s="46">
        <f t="shared" si="29"/>
        <v>15.87358572329026</v>
      </c>
      <c r="E172" s="46">
        <f t="shared" si="29"/>
        <v>16.259684368062732</v>
      </c>
      <c r="F172" s="46">
        <f t="shared" si="29"/>
        <v>0</v>
      </c>
      <c r="G172" s="46">
        <f t="shared" si="29"/>
        <v>0</v>
      </c>
      <c r="H172" s="46">
        <f t="shared" si="29"/>
        <v>0</v>
      </c>
      <c r="I172" s="46">
        <f t="shared" si="29"/>
        <v>0</v>
      </c>
      <c r="J172" s="46">
        <f t="shared" si="29"/>
        <v>0</v>
      </c>
      <c r="K172" s="46">
        <f t="shared" si="29"/>
        <v>0</v>
      </c>
      <c r="L172" s="46">
        <f t="shared" si="29"/>
        <v>0</v>
      </c>
      <c r="M172" s="46">
        <f t="shared" si="29"/>
        <v>0</v>
      </c>
      <c r="N172" s="46">
        <f t="shared" si="29"/>
        <v>0</v>
      </c>
      <c r="O172" s="46">
        <f t="shared" si="29"/>
        <v>0</v>
      </c>
      <c r="P172" s="46">
        <f t="shared" si="29"/>
        <v>0</v>
      </c>
      <c r="Q172" s="46">
        <f t="shared" si="29"/>
        <v>0</v>
      </c>
      <c r="R172" s="46">
        <f t="shared" si="29"/>
        <v>0</v>
      </c>
      <c r="S172" s="46">
        <f t="shared" si="29"/>
        <v>0</v>
      </c>
      <c r="T172" s="46">
        <f t="shared" si="29"/>
        <v>0</v>
      </c>
      <c r="U172" s="46">
        <f t="shared" si="29"/>
        <v>0</v>
      </c>
      <c r="V172" s="46">
        <f t="shared" si="29"/>
        <v>0</v>
      </c>
      <c r="W172" s="46">
        <f t="shared" ref="W172:AF172" si="30">W38</f>
        <v>0</v>
      </c>
      <c r="X172" s="46">
        <f t="shared" si="30"/>
        <v>0</v>
      </c>
      <c r="Y172" s="46">
        <f t="shared" si="30"/>
        <v>0</v>
      </c>
      <c r="Z172" s="46">
        <f t="shared" si="30"/>
        <v>0</v>
      </c>
      <c r="AA172" s="46">
        <f t="shared" si="30"/>
        <v>0</v>
      </c>
      <c r="AB172" s="46">
        <f t="shared" si="30"/>
        <v>0</v>
      </c>
      <c r="AC172" s="46">
        <f t="shared" si="30"/>
        <v>0</v>
      </c>
      <c r="AD172" s="46">
        <f t="shared" si="30"/>
        <v>0</v>
      </c>
      <c r="AE172" s="46">
        <f t="shared" si="30"/>
        <v>0</v>
      </c>
      <c r="AF172" s="46">
        <f t="shared" si="30"/>
        <v>0</v>
      </c>
    </row>
    <row r="173" spans="1:32" x14ac:dyDescent="0.25">
      <c r="A173" s="65" t="s">
        <v>28</v>
      </c>
      <c r="B173" s="46">
        <f t="shared" ref="B173:V173" si="31">B39</f>
        <v>105.73</v>
      </c>
      <c r="C173" s="46">
        <f t="shared" si="31"/>
        <v>103.3</v>
      </c>
      <c r="D173" s="46">
        <f t="shared" si="31"/>
        <v>103.65</v>
      </c>
      <c r="E173" s="46">
        <f t="shared" si="31"/>
        <v>106.18</v>
      </c>
      <c r="F173" s="46">
        <f t="shared" si="31"/>
        <v>0</v>
      </c>
      <c r="G173" s="46">
        <f t="shared" si="31"/>
        <v>0</v>
      </c>
      <c r="H173" s="46">
        <f t="shared" si="31"/>
        <v>0</v>
      </c>
      <c r="I173" s="46">
        <f t="shared" si="31"/>
        <v>0</v>
      </c>
      <c r="J173" s="46">
        <f t="shared" si="31"/>
        <v>0</v>
      </c>
      <c r="K173" s="46">
        <f t="shared" si="31"/>
        <v>0</v>
      </c>
      <c r="L173" s="46">
        <f t="shared" si="31"/>
        <v>0</v>
      </c>
      <c r="M173" s="46">
        <f t="shared" si="31"/>
        <v>0</v>
      </c>
      <c r="N173" s="46">
        <f t="shared" si="31"/>
        <v>0</v>
      </c>
      <c r="O173" s="46">
        <f t="shared" si="31"/>
        <v>0</v>
      </c>
      <c r="P173" s="46">
        <f t="shared" si="31"/>
        <v>0</v>
      </c>
      <c r="Q173" s="46">
        <f t="shared" si="31"/>
        <v>0</v>
      </c>
      <c r="R173" s="46">
        <f t="shared" si="31"/>
        <v>0</v>
      </c>
      <c r="S173" s="46">
        <f t="shared" si="31"/>
        <v>0</v>
      </c>
      <c r="T173" s="46">
        <f t="shared" si="31"/>
        <v>0</v>
      </c>
      <c r="U173" s="46">
        <f t="shared" si="31"/>
        <v>0</v>
      </c>
      <c r="V173" s="46">
        <f t="shared" si="31"/>
        <v>0</v>
      </c>
      <c r="W173" s="46">
        <f t="shared" ref="W173:AF173" si="32">W39</f>
        <v>0</v>
      </c>
      <c r="X173" s="46">
        <f t="shared" si="32"/>
        <v>0</v>
      </c>
      <c r="Y173" s="46">
        <f t="shared" si="32"/>
        <v>0</v>
      </c>
      <c r="Z173" s="46">
        <f t="shared" si="32"/>
        <v>0</v>
      </c>
      <c r="AA173" s="46">
        <f t="shared" si="32"/>
        <v>0</v>
      </c>
      <c r="AB173" s="46">
        <f t="shared" si="32"/>
        <v>0</v>
      </c>
      <c r="AC173" s="46">
        <f t="shared" si="32"/>
        <v>0</v>
      </c>
      <c r="AD173" s="46">
        <f t="shared" si="32"/>
        <v>0</v>
      </c>
      <c r="AE173" s="46">
        <f t="shared" si="32"/>
        <v>0</v>
      </c>
      <c r="AF173" s="46">
        <f t="shared" si="32"/>
        <v>0</v>
      </c>
    </row>
    <row r="174" spans="1:32" x14ac:dyDescent="0.25">
      <c r="A174" s="68" t="s">
        <v>12</v>
      </c>
      <c r="B174" s="52">
        <v>1</v>
      </c>
      <c r="C174" s="44">
        <v>1</v>
      </c>
      <c r="D174" s="44">
        <v>1</v>
      </c>
      <c r="E174" s="44">
        <v>1</v>
      </c>
      <c r="F174" s="44">
        <v>1</v>
      </c>
      <c r="G174" s="44">
        <v>1</v>
      </c>
      <c r="H174" s="44">
        <v>1</v>
      </c>
      <c r="I174" s="44">
        <v>1</v>
      </c>
      <c r="J174" s="44">
        <v>1</v>
      </c>
      <c r="K174" s="44">
        <v>1</v>
      </c>
      <c r="L174" s="44">
        <v>1</v>
      </c>
      <c r="M174" s="44">
        <v>1</v>
      </c>
      <c r="N174" s="44">
        <v>1</v>
      </c>
      <c r="O174" s="44">
        <v>1</v>
      </c>
      <c r="P174" s="44">
        <v>1</v>
      </c>
      <c r="Q174" s="44">
        <v>1</v>
      </c>
      <c r="R174" s="44">
        <v>1</v>
      </c>
      <c r="S174" s="44">
        <v>1</v>
      </c>
      <c r="T174" s="44">
        <v>1</v>
      </c>
      <c r="U174" s="44">
        <v>1</v>
      </c>
      <c r="V174" s="44">
        <v>1</v>
      </c>
      <c r="W174" s="44">
        <v>1</v>
      </c>
      <c r="X174" s="44">
        <v>1</v>
      </c>
      <c r="Y174" s="44">
        <v>1</v>
      </c>
      <c r="Z174" s="44">
        <v>1</v>
      </c>
      <c r="AA174" s="44">
        <v>1</v>
      </c>
      <c r="AB174" s="44">
        <v>1</v>
      </c>
      <c r="AC174" s="44">
        <v>1</v>
      </c>
      <c r="AD174" s="44">
        <v>1</v>
      </c>
      <c r="AE174" s="44">
        <v>1</v>
      </c>
      <c r="AF174" s="44">
        <v>1</v>
      </c>
    </row>
    <row r="175" spans="1:32" x14ac:dyDescent="0.25">
      <c r="A175" s="68" t="s">
        <v>62</v>
      </c>
      <c r="B175" s="52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  <c r="AA175" s="44"/>
      <c r="AB175" s="44"/>
      <c r="AC175" s="44"/>
      <c r="AD175" s="44"/>
      <c r="AE175" s="44"/>
      <c r="AF175" s="44"/>
    </row>
    <row r="176" spans="1:32" x14ac:dyDescent="0.25">
      <c r="A176" s="65" t="s">
        <v>13</v>
      </c>
      <c r="B176" s="53"/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</row>
    <row r="177" spans="1:32" x14ac:dyDescent="0.25">
      <c r="A177" s="65" t="s">
        <v>14</v>
      </c>
      <c r="B177" s="53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</row>
    <row r="178" spans="1:32" x14ac:dyDescent="0.25">
      <c r="A178" s="65" t="s">
        <v>54</v>
      </c>
      <c r="B178" s="53"/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</row>
    <row r="179" spans="1:32" x14ac:dyDescent="0.25">
      <c r="A179" s="65" t="s">
        <v>43</v>
      </c>
      <c r="B179" s="55">
        <f>B112</f>
        <v>82049</v>
      </c>
      <c r="C179" s="55">
        <f t="shared" ref="C179:V179" si="33">C112</f>
        <v>82049</v>
      </c>
      <c r="D179" s="55">
        <f t="shared" si="33"/>
        <v>82049</v>
      </c>
      <c r="E179" s="55">
        <f t="shared" si="33"/>
        <v>82049</v>
      </c>
      <c r="F179" s="55">
        <f t="shared" si="33"/>
        <v>82049</v>
      </c>
      <c r="G179" s="55">
        <f t="shared" si="33"/>
        <v>82049</v>
      </c>
      <c r="H179" s="55">
        <f t="shared" si="33"/>
        <v>82049</v>
      </c>
      <c r="I179" s="55">
        <f t="shared" si="33"/>
        <v>79988.97</v>
      </c>
      <c r="J179" s="55">
        <f t="shared" si="33"/>
        <v>50427.83</v>
      </c>
      <c r="K179" s="55">
        <f t="shared" si="33"/>
        <v>36820.32</v>
      </c>
      <c r="L179" s="55">
        <f t="shared" si="33"/>
        <v>28996</v>
      </c>
      <c r="M179" s="55">
        <f t="shared" si="33"/>
        <v>28996</v>
      </c>
      <c r="N179" s="55">
        <f t="shared" si="33"/>
        <v>28996</v>
      </c>
      <c r="O179" s="55">
        <f t="shared" si="33"/>
        <v>28996</v>
      </c>
      <c r="P179" s="55">
        <f t="shared" si="33"/>
        <v>28996</v>
      </c>
      <c r="Q179" s="55">
        <f t="shared" si="33"/>
        <v>28996</v>
      </c>
      <c r="R179" s="55">
        <f t="shared" si="33"/>
        <v>28996</v>
      </c>
      <c r="S179" s="55">
        <f t="shared" si="33"/>
        <v>28996</v>
      </c>
      <c r="T179" s="55">
        <f t="shared" si="33"/>
        <v>28996</v>
      </c>
      <c r="U179" s="55">
        <f t="shared" si="33"/>
        <v>28996</v>
      </c>
      <c r="V179" s="55">
        <f t="shared" si="33"/>
        <v>28996</v>
      </c>
      <c r="W179" s="55">
        <f t="shared" ref="W179:AF179" si="34">W112</f>
        <v>28996</v>
      </c>
      <c r="X179" s="55">
        <f t="shared" si="34"/>
        <v>28996</v>
      </c>
      <c r="Y179" s="55">
        <f t="shared" si="34"/>
        <v>28996</v>
      </c>
      <c r="Z179" s="55">
        <f t="shared" si="34"/>
        <v>28996</v>
      </c>
      <c r="AA179" s="55">
        <f t="shared" si="34"/>
        <v>28996</v>
      </c>
      <c r="AB179" s="55">
        <f t="shared" si="34"/>
        <v>28996</v>
      </c>
      <c r="AC179" s="55">
        <f t="shared" si="34"/>
        <v>28996</v>
      </c>
      <c r="AD179" s="55">
        <f t="shared" si="34"/>
        <v>28996</v>
      </c>
      <c r="AE179" s="55">
        <f t="shared" si="34"/>
        <v>28996</v>
      </c>
      <c r="AF179" s="55">
        <f t="shared" si="34"/>
        <v>28996</v>
      </c>
    </row>
    <row r="180" spans="1:32" x14ac:dyDescent="0.25">
      <c r="A180" s="67" t="s">
        <v>42</v>
      </c>
      <c r="B180" s="56">
        <f t="shared" ref="B180:V180" si="35">B113</f>
        <v>73844.100000000006</v>
      </c>
      <c r="C180" s="56">
        <f t="shared" si="35"/>
        <v>73844.100000000006</v>
      </c>
      <c r="D180" s="56">
        <f t="shared" si="35"/>
        <v>73844.100000000006</v>
      </c>
      <c r="E180" s="56">
        <f t="shared" si="35"/>
        <v>73844.100000000006</v>
      </c>
      <c r="F180" s="56">
        <f t="shared" si="35"/>
        <v>73844.100000000006</v>
      </c>
      <c r="G180" s="56">
        <f t="shared" si="35"/>
        <v>73844.100000000006</v>
      </c>
      <c r="H180" s="56">
        <f t="shared" si="35"/>
        <v>73844.100000000006</v>
      </c>
      <c r="I180" s="56">
        <f t="shared" si="35"/>
        <v>71990.073000000004</v>
      </c>
      <c r="J180" s="56">
        <f t="shared" si="35"/>
        <v>45385.047000000006</v>
      </c>
      <c r="K180" s="56">
        <f t="shared" si="35"/>
        <v>33138.288</v>
      </c>
      <c r="L180" s="56">
        <f t="shared" si="35"/>
        <v>26096.400000000001</v>
      </c>
      <c r="M180" s="56">
        <f t="shared" si="35"/>
        <v>26096.400000000001</v>
      </c>
      <c r="N180" s="56">
        <f t="shared" si="35"/>
        <v>26096.400000000001</v>
      </c>
      <c r="O180" s="56">
        <f t="shared" si="35"/>
        <v>26096.400000000001</v>
      </c>
      <c r="P180" s="56">
        <f t="shared" si="35"/>
        <v>26096.400000000001</v>
      </c>
      <c r="Q180" s="56">
        <f t="shared" si="35"/>
        <v>26096.400000000001</v>
      </c>
      <c r="R180" s="56">
        <f t="shared" si="35"/>
        <v>26096.400000000001</v>
      </c>
      <c r="S180" s="56">
        <f t="shared" si="35"/>
        <v>26096.400000000001</v>
      </c>
      <c r="T180" s="56">
        <f t="shared" si="35"/>
        <v>26096.400000000001</v>
      </c>
      <c r="U180" s="56">
        <f t="shared" si="35"/>
        <v>26096.400000000001</v>
      </c>
      <c r="V180" s="56">
        <f t="shared" si="35"/>
        <v>26096.400000000001</v>
      </c>
      <c r="W180" s="56">
        <f t="shared" ref="W180:AF180" si="36">W113</f>
        <v>26096.400000000001</v>
      </c>
      <c r="X180" s="56">
        <f t="shared" si="36"/>
        <v>26096.400000000001</v>
      </c>
      <c r="Y180" s="56">
        <f t="shared" si="36"/>
        <v>26096.400000000001</v>
      </c>
      <c r="Z180" s="56">
        <f t="shared" si="36"/>
        <v>26096.400000000001</v>
      </c>
      <c r="AA180" s="56">
        <f t="shared" si="36"/>
        <v>26096.400000000001</v>
      </c>
      <c r="AB180" s="56">
        <f t="shared" si="36"/>
        <v>26096.400000000001</v>
      </c>
      <c r="AC180" s="56">
        <f t="shared" si="36"/>
        <v>26096.400000000001</v>
      </c>
      <c r="AD180" s="56">
        <f t="shared" si="36"/>
        <v>26096.400000000001</v>
      </c>
      <c r="AE180" s="56">
        <f t="shared" si="36"/>
        <v>26096.400000000001</v>
      </c>
      <c r="AF180" s="56">
        <f t="shared" si="36"/>
        <v>26096.400000000001</v>
      </c>
    </row>
    <row r="181" spans="1:32" x14ac:dyDescent="0.25">
      <c r="A181" s="65" t="s">
        <v>29</v>
      </c>
      <c r="B181" s="53"/>
      <c r="C181" s="53"/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3"/>
      <c r="AC181" s="53"/>
      <c r="AD181" s="53"/>
      <c r="AE181" s="53"/>
      <c r="AF181" s="53"/>
    </row>
    <row r="182" spans="1:32" x14ac:dyDescent="0.25">
      <c r="A182" s="65" t="s">
        <v>30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Z182" s="44"/>
      <c r="AA182" s="44"/>
      <c r="AB182" s="44"/>
      <c r="AC182" s="44"/>
      <c r="AD182" s="44"/>
      <c r="AE182" s="44"/>
      <c r="AF182" s="44"/>
    </row>
    <row r="183" spans="1:32" x14ac:dyDescent="0.25">
      <c r="A183" s="65" t="s">
        <v>55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  <c r="Z183" s="44"/>
      <c r="AA183" s="44"/>
      <c r="AB183" s="44"/>
      <c r="AC183" s="44"/>
      <c r="AD183" s="44"/>
      <c r="AE183" s="44"/>
      <c r="AF183" s="44"/>
    </row>
    <row r="184" spans="1:32" x14ac:dyDescent="0.25">
      <c r="A184" s="65" t="s">
        <v>56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  <c r="Z184" s="44"/>
      <c r="AA184" s="44"/>
      <c r="AB184" s="44"/>
      <c r="AC184" s="44"/>
      <c r="AD184" s="44"/>
      <c r="AE184" s="44"/>
      <c r="AF184" s="44"/>
    </row>
    <row r="185" spans="1:32" x14ac:dyDescent="0.25">
      <c r="A185" s="65" t="s">
        <v>31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  <c r="AA185" s="44"/>
      <c r="AB185" s="44"/>
      <c r="AC185" s="44"/>
      <c r="AD185" s="44"/>
      <c r="AE185" s="44"/>
      <c r="AF185" s="44"/>
    </row>
    <row r="186" spans="1:32" x14ac:dyDescent="0.25">
      <c r="A186" s="65" t="s">
        <v>32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  <c r="Z186" s="44"/>
      <c r="AA186" s="44"/>
      <c r="AB186" s="44"/>
      <c r="AC186" s="44"/>
      <c r="AD186" s="44"/>
      <c r="AE186" s="44"/>
      <c r="AF186" s="44"/>
    </row>
    <row r="187" spans="1:32" x14ac:dyDescent="0.25">
      <c r="A187" s="65" t="s">
        <v>33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44"/>
      <c r="AA187" s="44"/>
      <c r="AB187" s="44"/>
      <c r="AC187" s="44"/>
      <c r="AD187" s="44"/>
      <c r="AE187" s="44"/>
      <c r="AF187" s="44"/>
    </row>
    <row r="188" spans="1:32" x14ac:dyDescent="0.25">
      <c r="A188" s="65" t="s">
        <v>57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  <c r="Z188" s="44"/>
      <c r="AA188" s="44"/>
      <c r="AB188" s="44"/>
      <c r="AC188" s="44"/>
      <c r="AD188" s="44"/>
      <c r="AE188" s="44"/>
      <c r="AF188" s="44"/>
    </row>
    <row r="189" spans="1:32" x14ac:dyDescent="0.25">
      <c r="A189" s="65" t="s">
        <v>58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  <c r="AA189" s="44"/>
      <c r="AB189" s="44"/>
      <c r="AC189" s="44"/>
      <c r="AD189" s="44"/>
      <c r="AE189" s="44"/>
      <c r="AF189" s="44"/>
    </row>
    <row r="190" spans="1:32" x14ac:dyDescent="0.25">
      <c r="A190" s="65" t="s">
        <v>59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  <c r="AA190" s="44"/>
      <c r="AB190" s="44"/>
      <c r="AC190" s="44"/>
      <c r="AD190" s="44"/>
      <c r="AE190" s="44"/>
      <c r="AF190" s="44"/>
    </row>
    <row r="191" spans="1:32" x14ac:dyDescent="0.25">
      <c r="A191" s="65" t="s">
        <v>36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  <c r="AA191" s="44"/>
      <c r="AB191" s="44"/>
      <c r="AC191" s="44"/>
      <c r="AD191" s="44"/>
      <c r="AE191" s="44"/>
      <c r="AF191" s="44"/>
    </row>
    <row r="192" spans="1:32" x14ac:dyDescent="0.25">
      <c r="A192" s="65" t="s">
        <v>37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  <c r="Z192" s="44"/>
      <c r="AA192" s="44"/>
      <c r="AB192" s="44"/>
      <c r="AC192" s="44"/>
      <c r="AD192" s="44"/>
      <c r="AE192" s="44"/>
      <c r="AF192" s="44"/>
    </row>
    <row r="193" spans="1:32" x14ac:dyDescent="0.25">
      <c r="A193" s="67" t="s">
        <v>38</v>
      </c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  <c r="AA193" s="51"/>
      <c r="AB193" s="51"/>
      <c r="AC193" s="51"/>
      <c r="AD193" s="51"/>
      <c r="AE193" s="51"/>
      <c r="AF193" s="51"/>
    </row>
    <row r="194" spans="1:32" x14ac:dyDescent="0.25">
      <c r="A194" s="65" t="s">
        <v>15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  <c r="AA194" s="44"/>
      <c r="AB194" s="44"/>
      <c r="AC194" s="44"/>
      <c r="AD194" s="44"/>
      <c r="AE194" s="44"/>
      <c r="AF194" s="44"/>
    </row>
    <row r="195" spans="1:32" x14ac:dyDescent="0.25">
      <c r="A195" s="65" t="s">
        <v>16</v>
      </c>
      <c r="B195" s="44"/>
      <c r="C195" s="44"/>
      <c r="D195" s="44"/>
      <c r="E195" s="57">
        <v>3963.3</v>
      </c>
      <c r="F195" s="57">
        <v>4166.47</v>
      </c>
      <c r="G195" s="57">
        <v>4271.9799999999996</v>
      </c>
      <c r="H195" s="57">
        <v>4182.79</v>
      </c>
      <c r="I195" s="57">
        <v>4466.5600000000004</v>
      </c>
      <c r="J195" s="57">
        <v>4554.2700000000004</v>
      </c>
      <c r="K195" s="57">
        <v>4634.8</v>
      </c>
      <c r="L195" s="57">
        <v>4795.1499999999996</v>
      </c>
      <c r="M195" s="57">
        <v>4943.6000000000004</v>
      </c>
      <c r="N195" s="57">
        <v>4999.47</v>
      </c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  <c r="Z195" s="44"/>
      <c r="AA195" s="44"/>
      <c r="AB195" s="44"/>
      <c r="AC195" s="44"/>
      <c r="AD195" s="44"/>
      <c r="AE195" s="44"/>
      <c r="AF195" s="44"/>
    </row>
    <row r="196" spans="1:32" x14ac:dyDescent="0.25">
      <c r="A196" s="65" t="s">
        <v>34</v>
      </c>
      <c r="B196" s="44"/>
      <c r="C196" s="44"/>
      <c r="D196" s="44"/>
      <c r="E196" s="57">
        <v>3963.3</v>
      </c>
      <c r="F196" s="57">
        <v>4166.47</v>
      </c>
      <c r="G196" s="57">
        <v>4271.9799999999996</v>
      </c>
      <c r="H196" s="57">
        <v>4182.79</v>
      </c>
      <c r="I196" s="57">
        <v>4466.5600000000004</v>
      </c>
      <c r="J196" s="57">
        <v>4554.2700000000004</v>
      </c>
      <c r="K196" s="57">
        <v>4634.8</v>
      </c>
      <c r="L196" s="57">
        <v>4795.1499999999996</v>
      </c>
      <c r="M196" s="57">
        <v>4943.6000000000004</v>
      </c>
      <c r="N196" s="57">
        <v>4999.47</v>
      </c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  <c r="AA196" s="44"/>
      <c r="AB196" s="44"/>
      <c r="AC196" s="44"/>
      <c r="AD196" s="44"/>
      <c r="AE196" s="44"/>
      <c r="AF196" s="44"/>
    </row>
    <row r="197" spans="1:32" x14ac:dyDescent="0.25">
      <c r="A197" s="65" t="s">
        <v>35</v>
      </c>
      <c r="B197" s="44"/>
      <c r="C197" s="44"/>
      <c r="D197" s="44"/>
      <c r="E197" s="57">
        <v>3963.3</v>
      </c>
      <c r="F197" s="57">
        <v>4166.47</v>
      </c>
      <c r="G197" s="57">
        <v>4271.9799999999996</v>
      </c>
      <c r="H197" s="57">
        <v>4182.79</v>
      </c>
      <c r="I197" s="57">
        <v>4466.5600000000004</v>
      </c>
      <c r="J197" s="57">
        <v>4554.2700000000004</v>
      </c>
      <c r="K197" s="57">
        <v>4634.8</v>
      </c>
      <c r="L197" s="57">
        <v>4795.1499999999996</v>
      </c>
      <c r="M197" s="57">
        <v>4943.6000000000004</v>
      </c>
      <c r="N197" s="57">
        <v>4999.47</v>
      </c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  <c r="AA197" s="44"/>
      <c r="AB197" s="44"/>
      <c r="AC197" s="44"/>
      <c r="AD197" s="44"/>
      <c r="AE197" s="44"/>
      <c r="AF197" s="44"/>
    </row>
    <row r="198" spans="1:32" x14ac:dyDescent="0.25">
      <c r="A198" s="65" t="s">
        <v>45</v>
      </c>
      <c r="B198" s="44"/>
      <c r="C198" s="44"/>
      <c r="D198" s="58"/>
      <c r="E198" s="58">
        <v>0.5</v>
      </c>
      <c r="F198" s="58">
        <v>0.5</v>
      </c>
      <c r="G198" s="58">
        <v>0.5</v>
      </c>
      <c r="H198" s="58">
        <v>0.5</v>
      </c>
      <c r="I198" s="58">
        <v>0.5</v>
      </c>
      <c r="J198" s="58">
        <v>0.5</v>
      </c>
      <c r="K198" s="58">
        <v>0.5</v>
      </c>
      <c r="L198" s="58">
        <v>0.5</v>
      </c>
      <c r="M198" s="58">
        <v>0.5</v>
      </c>
      <c r="N198" s="58">
        <v>0.5</v>
      </c>
      <c r="O198" s="58"/>
      <c r="P198" s="44"/>
      <c r="Q198" s="44"/>
      <c r="R198" s="44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44"/>
      <c r="AD198" s="44"/>
      <c r="AE198" s="44"/>
      <c r="AF198" s="44"/>
    </row>
    <row r="199" spans="1:32" x14ac:dyDescent="0.25">
      <c r="A199" s="65" t="s">
        <v>46</v>
      </c>
      <c r="B199" s="44"/>
      <c r="C199" s="44"/>
      <c r="D199" s="44"/>
      <c r="E199" s="44" t="b">
        <v>1</v>
      </c>
      <c r="F199" s="44" t="b">
        <v>1</v>
      </c>
      <c r="G199" s="44" t="b">
        <v>1</v>
      </c>
      <c r="H199" s="44" t="b">
        <v>1</v>
      </c>
      <c r="I199" s="44" t="b">
        <v>1</v>
      </c>
      <c r="J199" s="44" t="b">
        <v>1</v>
      </c>
      <c r="K199" s="44" t="b">
        <v>1</v>
      </c>
      <c r="L199" s="44" t="b">
        <v>1</v>
      </c>
      <c r="M199" s="44" t="b">
        <v>1</v>
      </c>
      <c r="N199" s="44" t="b">
        <v>1</v>
      </c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  <c r="Z199" s="44"/>
      <c r="AA199" s="44"/>
      <c r="AB199" s="44"/>
      <c r="AC199" s="44"/>
      <c r="AD199" s="44"/>
      <c r="AE199" s="44"/>
      <c r="AF199" s="44"/>
    </row>
    <row r="200" spans="1:32" x14ac:dyDescent="0.25">
      <c r="A200" s="65" t="s">
        <v>47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  <c r="Z200" s="44"/>
      <c r="AA200" s="44"/>
      <c r="AB200" s="44"/>
      <c r="AC200" s="44"/>
      <c r="AD200" s="44"/>
      <c r="AE200" s="44"/>
      <c r="AF200" s="44"/>
    </row>
    <row r="201" spans="1:32" x14ac:dyDescent="0.25">
      <c r="A201" s="65" t="s">
        <v>48</v>
      </c>
      <c r="B201" s="44"/>
      <c r="C201" s="44"/>
      <c r="D201" s="44"/>
      <c r="E201" s="57">
        <v>466.45</v>
      </c>
      <c r="F201" s="57">
        <v>910.67</v>
      </c>
      <c r="G201" s="57">
        <v>1336.93</v>
      </c>
      <c r="H201" s="57">
        <v>1745.37</v>
      </c>
      <c r="I201" s="57">
        <v>2135.5700000000002</v>
      </c>
      <c r="J201" s="57">
        <v>2090.41</v>
      </c>
      <c r="K201" s="57">
        <v>2045.55</v>
      </c>
      <c r="L201" s="57">
        <v>1500.66</v>
      </c>
      <c r="M201" s="57">
        <v>978.06</v>
      </c>
      <c r="N201" s="57">
        <v>478.07</v>
      </c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  <c r="Z201" s="44"/>
      <c r="AA201" s="44"/>
      <c r="AB201" s="44"/>
      <c r="AC201" s="44"/>
      <c r="AD201" s="44"/>
      <c r="AE201" s="44"/>
      <c r="AF201" s="44"/>
    </row>
    <row r="202" spans="1:32" x14ac:dyDescent="0.25">
      <c r="A202" s="65" t="s">
        <v>49</v>
      </c>
      <c r="B202" s="44"/>
      <c r="C202" s="44"/>
      <c r="D202" s="44"/>
      <c r="E202" s="57">
        <v>1225.57</v>
      </c>
      <c r="F202" s="57">
        <v>2392.7399999999998</v>
      </c>
      <c r="G202" s="57">
        <v>3512.73</v>
      </c>
      <c r="H202" s="57">
        <v>4585.8599999999997</v>
      </c>
      <c r="I202" s="57">
        <v>5611.12</v>
      </c>
      <c r="J202" s="57">
        <v>5492.45</v>
      </c>
      <c r="K202" s="57">
        <v>5374.58</v>
      </c>
      <c r="L202" s="57">
        <v>3942.92</v>
      </c>
      <c r="M202" s="57">
        <v>2569.8200000000002</v>
      </c>
      <c r="N202" s="57">
        <v>1256.1199999999999</v>
      </c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  <c r="Z202" s="44"/>
      <c r="AA202" s="44"/>
      <c r="AB202" s="44"/>
      <c r="AC202" s="44"/>
      <c r="AD202" s="44"/>
      <c r="AE202" s="44"/>
      <c r="AF202" s="44"/>
    </row>
    <row r="203" spans="1:32" x14ac:dyDescent="0.25">
      <c r="A203" s="65" t="s">
        <v>50</v>
      </c>
      <c r="B203" s="44"/>
      <c r="C203" s="44"/>
      <c r="D203" s="44"/>
      <c r="E203" s="57">
        <v>18.29</v>
      </c>
      <c r="F203" s="57">
        <v>35.71</v>
      </c>
      <c r="G203" s="57">
        <v>52.43</v>
      </c>
      <c r="H203" s="57">
        <v>68.45</v>
      </c>
      <c r="I203" s="57">
        <v>83.75</v>
      </c>
      <c r="J203" s="57">
        <v>81.98</v>
      </c>
      <c r="K203" s="57">
        <v>80.22</v>
      </c>
      <c r="L203" s="57">
        <v>58.85</v>
      </c>
      <c r="M203" s="57">
        <v>38.36</v>
      </c>
      <c r="N203" s="57">
        <v>18.75</v>
      </c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  <c r="AA203" s="44"/>
      <c r="AB203" s="44"/>
      <c r="AC203" s="44"/>
      <c r="AD203" s="44"/>
      <c r="AE203" s="44"/>
      <c r="AF203" s="44"/>
    </row>
    <row r="204" spans="1:32" x14ac:dyDescent="0.25">
      <c r="A204" s="65" t="s">
        <v>51</v>
      </c>
      <c r="B204" s="44"/>
      <c r="C204" s="44"/>
      <c r="D204" s="44"/>
      <c r="E204" s="58">
        <f t="shared" ref="E204:N204" si="37">E70</f>
        <v>0.5</v>
      </c>
      <c r="F204" s="58">
        <f t="shared" si="37"/>
        <v>0.5</v>
      </c>
      <c r="G204" s="58">
        <f t="shared" si="37"/>
        <v>0.5</v>
      </c>
      <c r="H204" s="58">
        <f t="shared" si="37"/>
        <v>0</v>
      </c>
      <c r="I204" s="58">
        <f t="shared" si="37"/>
        <v>0</v>
      </c>
      <c r="J204" s="58">
        <f t="shared" si="37"/>
        <v>0</v>
      </c>
      <c r="K204" s="58">
        <f t="shared" si="37"/>
        <v>0</v>
      </c>
      <c r="L204" s="58">
        <f t="shared" si="37"/>
        <v>0</v>
      </c>
      <c r="M204" s="58">
        <f t="shared" si="37"/>
        <v>0</v>
      </c>
      <c r="N204" s="58">
        <f t="shared" si="37"/>
        <v>0</v>
      </c>
      <c r="O204" s="58"/>
      <c r="P204" s="44"/>
      <c r="Q204" s="44"/>
      <c r="R204" s="44"/>
      <c r="S204" s="44"/>
      <c r="T204" s="44"/>
      <c r="U204" s="44"/>
      <c r="V204" s="44"/>
      <c r="W204" s="44"/>
      <c r="X204" s="44"/>
      <c r="Y204" s="44"/>
      <c r="Z204" s="44"/>
      <c r="AA204" s="44"/>
      <c r="AB204" s="44"/>
      <c r="AC204" s="44"/>
      <c r="AD204" s="44"/>
      <c r="AE204" s="44"/>
      <c r="AF204" s="44"/>
    </row>
    <row r="205" spans="1:32" x14ac:dyDescent="0.25">
      <c r="A205" s="67" t="s">
        <v>52</v>
      </c>
      <c r="B205" s="51"/>
      <c r="C205" s="51"/>
      <c r="D205" s="51"/>
      <c r="E205" s="59" t="b">
        <f t="shared" ref="E205:N205" si="38">E71</f>
        <v>1</v>
      </c>
      <c r="F205" s="59" t="b">
        <f t="shared" si="38"/>
        <v>1</v>
      </c>
      <c r="G205" s="59" t="b">
        <f t="shared" si="38"/>
        <v>1</v>
      </c>
      <c r="H205" s="59">
        <f t="shared" si="38"/>
        <v>0</v>
      </c>
      <c r="I205" s="59">
        <f t="shared" si="38"/>
        <v>0</v>
      </c>
      <c r="J205" s="59">
        <f t="shared" si="38"/>
        <v>0</v>
      </c>
      <c r="K205" s="59">
        <f t="shared" si="38"/>
        <v>0</v>
      </c>
      <c r="L205" s="59">
        <f t="shared" si="38"/>
        <v>0</v>
      </c>
      <c r="M205" s="59">
        <f t="shared" si="38"/>
        <v>0</v>
      </c>
      <c r="N205" s="59">
        <f t="shared" si="38"/>
        <v>0</v>
      </c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</row>
    <row r="206" spans="1:32" x14ac:dyDescent="0.25">
      <c r="A206" s="65" t="s">
        <v>20</v>
      </c>
      <c r="B206" s="58">
        <v>0.5</v>
      </c>
      <c r="C206" s="58">
        <v>0.5</v>
      </c>
      <c r="D206" s="58">
        <v>0.5</v>
      </c>
      <c r="E206" s="58">
        <v>0.5</v>
      </c>
      <c r="F206" s="58">
        <v>0.5</v>
      </c>
      <c r="G206" s="58">
        <v>0.5</v>
      </c>
      <c r="H206" s="58">
        <v>0.5</v>
      </c>
      <c r="I206" s="58">
        <v>0.5</v>
      </c>
      <c r="J206" s="58">
        <v>0.5</v>
      </c>
      <c r="K206" s="58">
        <v>0.5</v>
      </c>
      <c r="L206" s="58">
        <v>0.5</v>
      </c>
      <c r="M206" s="58">
        <v>0.5</v>
      </c>
      <c r="N206" s="58">
        <v>0.5</v>
      </c>
      <c r="O206" s="58">
        <v>0.5</v>
      </c>
      <c r="P206" s="58">
        <v>0.5</v>
      </c>
      <c r="Q206" s="58">
        <v>0.5</v>
      </c>
      <c r="R206" s="58">
        <v>0.5</v>
      </c>
      <c r="S206" s="58">
        <v>0.5</v>
      </c>
      <c r="T206" s="58">
        <v>0.5</v>
      </c>
      <c r="U206" s="58">
        <v>0.5</v>
      </c>
      <c r="V206" s="58">
        <v>0.5</v>
      </c>
      <c r="W206" s="58">
        <v>0.5</v>
      </c>
      <c r="X206" s="58">
        <v>0.5</v>
      </c>
      <c r="Y206" s="58">
        <v>0.5</v>
      </c>
      <c r="Z206" s="58">
        <v>0.5</v>
      </c>
      <c r="AA206" s="58">
        <v>0.5</v>
      </c>
      <c r="AB206" s="58">
        <v>0.5</v>
      </c>
      <c r="AC206" s="58">
        <v>0.5</v>
      </c>
      <c r="AD206" s="58">
        <v>0.5</v>
      </c>
      <c r="AE206" s="58">
        <v>0.5</v>
      </c>
      <c r="AF206" s="58">
        <v>0.5</v>
      </c>
    </row>
    <row r="207" spans="1:32" x14ac:dyDescent="0.25">
      <c r="A207" s="65" t="s">
        <v>21</v>
      </c>
      <c r="B207" s="58">
        <v>1</v>
      </c>
      <c r="C207" s="58">
        <v>1</v>
      </c>
      <c r="D207" s="58">
        <v>1</v>
      </c>
      <c r="E207" s="58">
        <v>1</v>
      </c>
      <c r="F207" s="58">
        <v>1</v>
      </c>
      <c r="G207" s="58">
        <v>1</v>
      </c>
      <c r="H207" s="58">
        <v>1</v>
      </c>
      <c r="I207" s="58">
        <v>1</v>
      </c>
      <c r="J207" s="58">
        <v>1</v>
      </c>
      <c r="K207" s="58">
        <v>1</v>
      </c>
      <c r="L207" s="58">
        <v>1</v>
      </c>
      <c r="M207" s="58">
        <v>1</v>
      </c>
      <c r="N207" s="58">
        <v>1</v>
      </c>
      <c r="O207" s="58">
        <v>1</v>
      </c>
      <c r="P207" s="58">
        <v>1</v>
      </c>
      <c r="Q207" s="58">
        <v>1</v>
      </c>
      <c r="R207" s="58">
        <v>1</v>
      </c>
      <c r="S207" s="58">
        <v>1</v>
      </c>
      <c r="T207" s="58">
        <v>1</v>
      </c>
      <c r="U207" s="58">
        <v>1</v>
      </c>
      <c r="V207" s="58">
        <v>1</v>
      </c>
      <c r="W207" s="58">
        <v>1</v>
      </c>
      <c r="X207" s="58">
        <v>1</v>
      </c>
      <c r="Y207" s="58">
        <v>1</v>
      </c>
      <c r="Z207" s="58">
        <v>1</v>
      </c>
      <c r="AA207" s="58">
        <v>1</v>
      </c>
      <c r="AB207" s="58">
        <v>1</v>
      </c>
      <c r="AC207" s="58">
        <v>1</v>
      </c>
      <c r="AD207" s="58">
        <v>1</v>
      </c>
      <c r="AE207" s="58">
        <v>1</v>
      </c>
      <c r="AF207" s="58">
        <v>1</v>
      </c>
    </row>
  </sheetData>
  <mergeCells count="1">
    <mergeCell ref="A1:V1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6B9A1-EFF4-4E3A-B76A-6D06C213905D}">
  <dimension ref="A1:AF207"/>
  <sheetViews>
    <sheetView zoomScaleNormal="100" workbookViewId="0">
      <pane ySplit="1" topLeftCell="A2" activePane="bottomLeft" state="frozen"/>
      <selection activeCell="B104" sqref="B104"/>
      <selection pane="bottomLeft" activeCell="B18" sqref="B18:H19"/>
    </sheetView>
  </sheetViews>
  <sheetFormatPr defaultColWidth="9.42578125" defaultRowHeight="15" x14ac:dyDescent="0.25"/>
  <cols>
    <col min="1" max="1" width="26.140625" style="1" bestFit="1" customWidth="1"/>
    <col min="2" max="9" width="8.42578125" style="1" bestFit="1" customWidth="1"/>
    <col min="10" max="32" width="9" style="1" bestFit="1" customWidth="1"/>
    <col min="33" max="16384" width="9.42578125" style="1"/>
  </cols>
  <sheetData>
    <row r="1" spans="1:32" ht="15.75" x14ac:dyDescent="0.25">
      <c r="A1" s="69" t="str">
        <f>"Alternative 1"</f>
        <v>Alternative 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</row>
    <row r="2" spans="1:32" ht="15.7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32" x14ac:dyDescent="0.25">
      <c r="A3" s="2" t="s">
        <v>60</v>
      </c>
      <c r="B3" s="43">
        <v>2020</v>
      </c>
      <c r="C3" s="43">
        <v>2021</v>
      </c>
      <c r="D3" s="43">
        <v>2022</v>
      </c>
      <c r="E3" s="43">
        <v>2023</v>
      </c>
      <c r="F3" s="3">
        <v>2024</v>
      </c>
      <c r="G3" s="3">
        <v>2025</v>
      </c>
      <c r="H3" s="3">
        <v>2026</v>
      </c>
      <c r="I3" s="25">
        <v>2027</v>
      </c>
      <c r="J3" s="25">
        <v>2028</v>
      </c>
      <c r="K3" s="3">
        <v>2029</v>
      </c>
      <c r="L3" s="3">
        <v>2030</v>
      </c>
      <c r="M3" s="3">
        <v>2031</v>
      </c>
      <c r="N3" s="3">
        <v>2032</v>
      </c>
      <c r="O3" s="3">
        <v>2033</v>
      </c>
      <c r="P3" s="3">
        <v>2034</v>
      </c>
      <c r="Q3" s="3">
        <v>2035</v>
      </c>
      <c r="R3" s="3">
        <v>2036</v>
      </c>
      <c r="S3" s="3">
        <v>2037</v>
      </c>
      <c r="T3" s="3">
        <v>2038</v>
      </c>
      <c r="U3" s="3">
        <v>2039</v>
      </c>
      <c r="V3" s="3">
        <v>2040</v>
      </c>
      <c r="W3" s="3">
        <v>2041</v>
      </c>
      <c r="X3" s="3">
        <v>2042</v>
      </c>
      <c r="Y3" s="3">
        <v>2043</v>
      </c>
      <c r="Z3" s="3">
        <v>2044</v>
      </c>
      <c r="AA3" s="3">
        <v>2045</v>
      </c>
      <c r="AB3" s="3">
        <v>2046</v>
      </c>
      <c r="AC3" s="3">
        <v>2047</v>
      </c>
      <c r="AD3" s="3">
        <v>2048</v>
      </c>
      <c r="AE3" s="3">
        <v>2049</v>
      </c>
      <c r="AF3" s="3">
        <v>2050</v>
      </c>
    </row>
    <row r="4" spans="1:32" x14ac:dyDescent="0.25">
      <c r="A4" s="4" t="s">
        <v>61</v>
      </c>
      <c r="B4" s="44"/>
      <c r="C4" s="44"/>
      <c r="D4" s="44"/>
      <c r="E4" s="44"/>
      <c r="I4" s="26"/>
      <c r="J4" s="26" t="b">
        <v>1</v>
      </c>
      <c r="K4" s="1" t="b">
        <v>1</v>
      </c>
      <c r="L4" s="1" t="b">
        <v>1</v>
      </c>
      <c r="M4" s="1" t="b">
        <v>1</v>
      </c>
      <c r="N4" s="1" t="b">
        <v>1</v>
      </c>
      <c r="O4" s="1" t="b">
        <v>1</v>
      </c>
      <c r="P4" s="1" t="b">
        <v>1</v>
      </c>
      <c r="Q4" s="1" t="b">
        <v>1</v>
      </c>
      <c r="R4" s="1" t="b">
        <v>1</v>
      </c>
      <c r="S4" s="1" t="b">
        <v>1</v>
      </c>
      <c r="T4" s="1" t="b">
        <v>1</v>
      </c>
      <c r="U4" s="1" t="b">
        <v>1</v>
      </c>
      <c r="V4" s="1" t="b">
        <v>1</v>
      </c>
      <c r="W4" s="1" t="b">
        <v>1</v>
      </c>
      <c r="X4" s="1" t="b">
        <v>1</v>
      </c>
      <c r="Y4" s="1" t="b">
        <v>1</v>
      </c>
      <c r="Z4" s="1" t="b">
        <v>1</v>
      </c>
      <c r="AA4" s="1" t="b">
        <v>1</v>
      </c>
      <c r="AB4" s="1" t="b">
        <v>1</v>
      </c>
      <c r="AC4" s="1" t="b">
        <v>1</v>
      </c>
      <c r="AD4" s="1" t="b">
        <v>1</v>
      </c>
      <c r="AE4" s="1" t="b">
        <v>1</v>
      </c>
      <c r="AF4" s="1" t="b">
        <v>1</v>
      </c>
    </row>
    <row r="5" spans="1:32" x14ac:dyDescent="0.25">
      <c r="B5" s="44"/>
      <c r="C5" s="44"/>
      <c r="D5" s="44"/>
      <c r="E5" s="44"/>
      <c r="I5" s="26"/>
      <c r="J5" s="26"/>
    </row>
    <row r="6" spans="1:32" x14ac:dyDescent="0.25">
      <c r="A6" s="2" t="s">
        <v>25</v>
      </c>
      <c r="B6" s="43">
        <v>2020</v>
      </c>
      <c r="C6" s="43">
        <v>2021</v>
      </c>
      <c r="D6" s="43">
        <v>2022</v>
      </c>
      <c r="E6" s="43">
        <v>2023</v>
      </c>
      <c r="F6" s="3">
        <v>2024</v>
      </c>
      <c r="G6" s="3">
        <v>2025</v>
      </c>
      <c r="H6" s="3">
        <v>2026</v>
      </c>
      <c r="I6" s="25">
        <v>2027</v>
      </c>
      <c r="J6" s="25">
        <v>2028</v>
      </c>
      <c r="K6" s="3">
        <v>2029</v>
      </c>
      <c r="L6" s="3">
        <v>2030</v>
      </c>
      <c r="M6" s="3">
        <v>2031</v>
      </c>
      <c r="N6" s="3">
        <v>2032</v>
      </c>
      <c r="O6" s="3">
        <v>2033</v>
      </c>
      <c r="P6" s="3">
        <v>2034</v>
      </c>
      <c r="Q6" s="3">
        <v>2035</v>
      </c>
      <c r="R6" s="3">
        <v>2036</v>
      </c>
      <c r="S6" s="3">
        <v>2037</v>
      </c>
      <c r="T6" s="3">
        <v>2038</v>
      </c>
      <c r="U6" s="3">
        <v>2039</v>
      </c>
      <c r="V6" s="3">
        <v>2040</v>
      </c>
      <c r="W6" s="3">
        <v>2041</v>
      </c>
      <c r="X6" s="3">
        <v>2042</v>
      </c>
      <c r="Y6" s="3">
        <v>2043</v>
      </c>
      <c r="Z6" s="3">
        <v>2044</v>
      </c>
      <c r="AA6" s="3">
        <v>2045</v>
      </c>
      <c r="AB6" s="3">
        <v>2046</v>
      </c>
      <c r="AC6" s="3">
        <v>2047</v>
      </c>
      <c r="AD6" s="3">
        <v>2048</v>
      </c>
      <c r="AE6" s="3">
        <v>2049</v>
      </c>
      <c r="AF6" s="3">
        <v>2050</v>
      </c>
    </row>
    <row r="7" spans="1:32" x14ac:dyDescent="0.25">
      <c r="A7" s="4" t="s">
        <v>8</v>
      </c>
      <c r="B7" s="44">
        <f>scen_alternative_0!B7</f>
        <v>6</v>
      </c>
      <c r="C7" s="44">
        <f>scen_alternative_0!C7</f>
        <v>6</v>
      </c>
      <c r="D7" s="44">
        <f>scen_alternative_0!D7</f>
        <v>6</v>
      </c>
      <c r="E7" s="44">
        <f>scen_alternative_0!E7</f>
        <v>6</v>
      </c>
      <c r="F7" s="1">
        <f>scen_alternative_0!F7</f>
        <v>6</v>
      </c>
      <c r="G7" s="1">
        <f>scen_alternative_0!G7</f>
        <v>6</v>
      </c>
      <c r="H7" s="1">
        <f>scen_alternative_0!H7</f>
        <v>6</v>
      </c>
      <c r="I7" s="26">
        <v>6</v>
      </c>
      <c r="J7" s="26">
        <v>6</v>
      </c>
      <c r="K7" s="1">
        <v>6</v>
      </c>
      <c r="L7" s="1">
        <v>6</v>
      </c>
      <c r="M7" s="1">
        <v>6</v>
      </c>
      <c r="N7" s="1">
        <v>6</v>
      </c>
      <c r="O7" s="1">
        <v>6</v>
      </c>
      <c r="P7" s="1">
        <v>6</v>
      </c>
      <c r="Q7" s="1">
        <v>6</v>
      </c>
      <c r="R7" s="1">
        <v>6</v>
      </c>
      <c r="S7" s="1">
        <v>6</v>
      </c>
      <c r="T7" s="1">
        <v>6</v>
      </c>
      <c r="U7" s="1">
        <v>6</v>
      </c>
      <c r="V7" s="1">
        <v>6</v>
      </c>
      <c r="W7" s="1">
        <v>6</v>
      </c>
      <c r="X7" s="1">
        <v>6</v>
      </c>
      <c r="Y7" s="1">
        <v>6</v>
      </c>
      <c r="Z7" s="1">
        <v>6</v>
      </c>
      <c r="AA7" s="1">
        <v>6</v>
      </c>
      <c r="AB7" s="1">
        <v>6</v>
      </c>
      <c r="AC7" s="1">
        <v>6</v>
      </c>
      <c r="AD7" s="1">
        <v>6</v>
      </c>
      <c r="AE7" s="1">
        <v>6</v>
      </c>
      <c r="AF7" s="1">
        <v>6</v>
      </c>
    </row>
    <row r="8" spans="1:32" x14ac:dyDescent="0.25">
      <c r="A8" s="4" t="s">
        <v>0</v>
      </c>
      <c r="B8" s="45">
        <f>scen_alternative_0!B8</f>
        <v>48.741251022490893</v>
      </c>
      <c r="C8" s="45">
        <f>scen_alternative_0!C8</f>
        <v>49.48350357613289</v>
      </c>
      <c r="D8" s="45">
        <v>38.139835969651003</v>
      </c>
      <c r="E8" s="45">
        <v>38.330535149499298</v>
      </c>
      <c r="F8" s="5">
        <v>38.522187825246803</v>
      </c>
      <c r="G8" s="5">
        <v>38.714798764373036</v>
      </c>
      <c r="H8" s="5">
        <v>38.908372758194901</v>
      </c>
      <c r="I8" s="27">
        <v>37.890443845189125</v>
      </c>
      <c r="J8" s="27">
        <v>39.368549163788195</v>
      </c>
      <c r="K8" s="6">
        <f>1/((1-0.0025)/J8)</f>
        <v>39.467217206805209</v>
      </c>
      <c r="L8" s="6">
        <f t="shared" ref="L8:M9" si="0">1/((1-0.0025)/K8)</f>
        <v>39.566132538150583</v>
      </c>
      <c r="M8" s="6">
        <f t="shared" si="0"/>
        <v>39.665295777594565</v>
      </c>
      <c r="N8" s="6">
        <f>M8</f>
        <v>39.665295777594565</v>
      </c>
      <c r="O8" s="6">
        <f t="shared" ref="O8:AD11" si="1">N8</f>
        <v>39.665295777594565</v>
      </c>
      <c r="P8" s="6">
        <f t="shared" si="1"/>
        <v>39.665295777594565</v>
      </c>
      <c r="Q8" s="6">
        <f t="shared" si="1"/>
        <v>39.665295777594565</v>
      </c>
      <c r="R8" s="6">
        <f t="shared" si="1"/>
        <v>39.665295777594565</v>
      </c>
      <c r="S8" s="6">
        <f t="shared" si="1"/>
        <v>39.665295777594565</v>
      </c>
      <c r="T8" s="6">
        <f t="shared" si="1"/>
        <v>39.665295777594565</v>
      </c>
      <c r="U8" s="6">
        <f t="shared" si="1"/>
        <v>39.665295777594565</v>
      </c>
      <c r="V8" s="6">
        <f t="shared" si="1"/>
        <v>39.665295777594565</v>
      </c>
      <c r="W8" s="6">
        <f t="shared" si="1"/>
        <v>39.665295777594565</v>
      </c>
      <c r="X8" s="6">
        <f t="shared" si="1"/>
        <v>39.665295777594565</v>
      </c>
      <c r="Y8" s="6">
        <f t="shared" si="1"/>
        <v>39.665295777594565</v>
      </c>
      <c r="Z8" s="6">
        <f t="shared" si="1"/>
        <v>39.665295777594565</v>
      </c>
      <c r="AA8" s="6">
        <f t="shared" si="1"/>
        <v>39.665295777594565</v>
      </c>
      <c r="AB8" s="6">
        <f t="shared" si="1"/>
        <v>39.665295777594565</v>
      </c>
      <c r="AC8" s="6">
        <f t="shared" si="1"/>
        <v>39.665295777594565</v>
      </c>
      <c r="AD8" s="6">
        <f t="shared" si="1"/>
        <v>39.665295777594565</v>
      </c>
      <c r="AE8" s="6">
        <f t="shared" ref="AE8:AF11" si="2">AD8</f>
        <v>39.665295777594565</v>
      </c>
      <c r="AF8" s="6">
        <f t="shared" si="2"/>
        <v>39.665295777594565</v>
      </c>
    </row>
    <row r="9" spans="1:32" x14ac:dyDescent="0.25">
      <c r="A9" s="4" t="s">
        <v>1</v>
      </c>
      <c r="B9" s="45">
        <f>scen_alternative_0!B9</f>
        <v>36.467835664546527</v>
      </c>
      <c r="C9" s="45">
        <f>scen_alternative_0!C9</f>
        <v>37.023183415783272</v>
      </c>
      <c r="D9" s="45">
        <v>32.507035164613598</v>
      </c>
      <c r="E9" s="45">
        <v>32.6695703404366</v>
      </c>
      <c r="F9" s="5">
        <v>32.832918192138798</v>
      </c>
      <c r="G9" s="5">
        <v>32.997082783099486</v>
      </c>
      <c r="H9" s="5">
        <v>33.162068197014982</v>
      </c>
      <c r="I9" s="27">
        <v>32.294475295029649</v>
      </c>
      <c r="J9" s="27">
        <v>29.483691508217682</v>
      </c>
      <c r="K9" s="6">
        <f>1/((1-0.0025)/J9)</f>
        <v>29.557585471897422</v>
      </c>
      <c r="L9" s="6">
        <f t="shared" si="0"/>
        <v>29.631664633481122</v>
      </c>
      <c r="M9" s="6">
        <f t="shared" si="0"/>
        <v>29.705929457123929</v>
      </c>
      <c r="N9" s="6">
        <f>M9</f>
        <v>29.705929457123929</v>
      </c>
      <c r="O9" s="6">
        <f t="shared" si="1"/>
        <v>29.705929457123929</v>
      </c>
      <c r="P9" s="6">
        <f t="shared" si="1"/>
        <v>29.705929457123929</v>
      </c>
      <c r="Q9" s="6">
        <f t="shared" si="1"/>
        <v>29.705929457123929</v>
      </c>
      <c r="R9" s="6">
        <f t="shared" si="1"/>
        <v>29.705929457123929</v>
      </c>
      <c r="S9" s="6">
        <f t="shared" si="1"/>
        <v>29.705929457123929</v>
      </c>
      <c r="T9" s="6">
        <f t="shared" si="1"/>
        <v>29.705929457123929</v>
      </c>
      <c r="U9" s="6">
        <f t="shared" si="1"/>
        <v>29.705929457123929</v>
      </c>
      <c r="V9" s="6">
        <f t="shared" si="1"/>
        <v>29.705929457123929</v>
      </c>
      <c r="W9" s="6">
        <f t="shared" si="1"/>
        <v>29.705929457123929</v>
      </c>
      <c r="X9" s="6">
        <f t="shared" si="1"/>
        <v>29.705929457123929</v>
      </c>
      <c r="Y9" s="6">
        <f t="shared" si="1"/>
        <v>29.705929457123929</v>
      </c>
      <c r="Z9" s="6">
        <f t="shared" si="1"/>
        <v>29.705929457123929</v>
      </c>
      <c r="AA9" s="6">
        <f t="shared" si="1"/>
        <v>29.705929457123929</v>
      </c>
      <c r="AB9" s="6">
        <f t="shared" si="1"/>
        <v>29.705929457123929</v>
      </c>
      <c r="AC9" s="6">
        <f t="shared" si="1"/>
        <v>29.705929457123929</v>
      </c>
      <c r="AD9" s="6">
        <f t="shared" si="1"/>
        <v>29.705929457123929</v>
      </c>
      <c r="AE9" s="6">
        <f t="shared" si="2"/>
        <v>29.705929457123929</v>
      </c>
      <c r="AF9" s="6">
        <f t="shared" si="2"/>
        <v>29.705929457123929</v>
      </c>
    </row>
    <row r="10" spans="1:32" x14ac:dyDescent="0.25">
      <c r="A10" s="4" t="s">
        <v>2</v>
      </c>
      <c r="B10" s="47">
        <f>scen_alternative_0!B10</f>
        <v>4.6032812691867184E-4</v>
      </c>
      <c r="C10" s="47">
        <f>scen_alternative_0!C10</f>
        <v>4.5342320501489173E-4</v>
      </c>
      <c r="D10" s="47">
        <v>4.1302422622242698E-4</v>
      </c>
      <c r="E10" s="47">
        <v>4.10969379325798E-4</v>
      </c>
      <c r="F10" s="20">
        <v>4.08924755548058E-4</v>
      </c>
      <c r="G10" s="20">
        <v>4.0689030402791843E-4</v>
      </c>
      <c r="H10" s="20">
        <v>4.048659741571328E-4</v>
      </c>
      <c r="I10" s="28">
        <v>4.1574272140956997E-4</v>
      </c>
      <c r="J10" s="28">
        <v>7.0967238320679079E-4</v>
      </c>
      <c r="K10" s="20">
        <f>J10*(1-0.0025)</f>
        <v>7.0789820224877382E-4</v>
      </c>
      <c r="L10" s="20">
        <f t="shared" ref="L10:M11" si="3">K10*(1-0.0025)</f>
        <v>7.0612845674315197E-4</v>
      </c>
      <c r="M10" s="20">
        <f t="shared" si="3"/>
        <v>7.0436313560129414E-4</v>
      </c>
      <c r="N10" s="20">
        <f>M10</f>
        <v>7.0436313560129414E-4</v>
      </c>
      <c r="O10" s="20">
        <f t="shared" si="1"/>
        <v>7.0436313560129414E-4</v>
      </c>
      <c r="P10" s="20">
        <f t="shared" si="1"/>
        <v>7.0436313560129414E-4</v>
      </c>
      <c r="Q10" s="20">
        <f t="shared" si="1"/>
        <v>7.0436313560129414E-4</v>
      </c>
      <c r="R10" s="20">
        <f t="shared" si="1"/>
        <v>7.0436313560129414E-4</v>
      </c>
      <c r="S10" s="20">
        <f t="shared" si="1"/>
        <v>7.0436313560129414E-4</v>
      </c>
      <c r="T10" s="20">
        <f t="shared" si="1"/>
        <v>7.0436313560129414E-4</v>
      </c>
      <c r="U10" s="20">
        <f t="shared" si="1"/>
        <v>7.0436313560129414E-4</v>
      </c>
      <c r="V10" s="20">
        <f t="shared" si="1"/>
        <v>7.0436313560129414E-4</v>
      </c>
      <c r="W10" s="20">
        <f t="shared" si="1"/>
        <v>7.0436313560129414E-4</v>
      </c>
      <c r="X10" s="20">
        <f t="shared" si="1"/>
        <v>7.0436313560129414E-4</v>
      </c>
      <c r="Y10" s="20">
        <f t="shared" si="1"/>
        <v>7.0436313560129414E-4</v>
      </c>
      <c r="Z10" s="20">
        <f t="shared" si="1"/>
        <v>7.0436313560129414E-4</v>
      </c>
      <c r="AA10" s="20">
        <f t="shared" si="1"/>
        <v>7.0436313560129414E-4</v>
      </c>
      <c r="AB10" s="20">
        <f t="shared" si="1"/>
        <v>7.0436313560129414E-4</v>
      </c>
      <c r="AC10" s="20">
        <f t="shared" si="1"/>
        <v>7.0436313560129414E-4</v>
      </c>
      <c r="AD10" s="20">
        <f t="shared" si="1"/>
        <v>7.0436313560129414E-4</v>
      </c>
      <c r="AE10" s="20">
        <f t="shared" si="2"/>
        <v>7.0436313560129414E-4</v>
      </c>
      <c r="AF10" s="20">
        <f t="shared" si="2"/>
        <v>7.0436313560129414E-4</v>
      </c>
    </row>
    <row r="11" spans="1:32" x14ac:dyDescent="0.25">
      <c r="A11" s="4" t="s">
        <v>3</v>
      </c>
      <c r="B11" s="47">
        <f>scen_alternative_0!B11</f>
        <v>1.6430493280106635E-3</v>
      </c>
      <c r="C11" s="47">
        <f>scen_alternative_0!C11</f>
        <v>1.6184035880905036E-3</v>
      </c>
      <c r="D11" s="47">
        <v>8.4592634838090795E-3</v>
      </c>
      <c r="E11" s="47">
        <v>8.4171775958299302E-3</v>
      </c>
      <c r="F11" s="20">
        <v>8.37530109037804E-3</v>
      </c>
      <c r="G11" s="20">
        <v>8.3336329257492937E-3</v>
      </c>
      <c r="H11" s="20">
        <v>8.2921720654221837E-3</v>
      </c>
      <c r="I11" s="29">
        <v>8.5149417360942687E-3</v>
      </c>
      <c r="J11" s="29">
        <v>-6.5342703844744471E-3</v>
      </c>
      <c r="K11" s="20">
        <f>J11*(1-0.0025)</f>
        <v>-6.5179347085132615E-3</v>
      </c>
      <c r="L11" s="20">
        <f t="shared" si="3"/>
        <v>-6.501639871741979E-3</v>
      </c>
      <c r="M11" s="20">
        <f t="shared" si="3"/>
        <v>-6.4853857720626245E-3</v>
      </c>
      <c r="N11" s="20">
        <f>M11</f>
        <v>-6.4853857720626245E-3</v>
      </c>
      <c r="O11" s="20">
        <f t="shared" si="1"/>
        <v>-6.4853857720626245E-3</v>
      </c>
      <c r="P11" s="20">
        <f t="shared" si="1"/>
        <v>-6.4853857720626245E-3</v>
      </c>
      <c r="Q11" s="20">
        <f t="shared" si="1"/>
        <v>-6.4853857720626245E-3</v>
      </c>
      <c r="R11" s="20">
        <f t="shared" si="1"/>
        <v>-6.4853857720626245E-3</v>
      </c>
      <c r="S11" s="20">
        <f t="shared" si="1"/>
        <v>-6.4853857720626245E-3</v>
      </c>
      <c r="T11" s="20">
        <f t="shared" si="1"/>
        <v>-6.4853857720626245E-3</v>
      </c>
      <c r="U11" s="20">
        <f t="shared" si="1"/>
        <v>-6.4853857720626245E-3</v>
      </c>
      <c r="V11" s="20">
        <f t="shared" si="1"/>
        <v>-6.4853857720626245E-3</v>
      </c>
      <c r="W11" s="20">
        <f t="shared" si="1"/>
        <v>-6.4853857720626245E-3</v>
      </c>
      <c r="X11" s="20">
        <f t="shared" si="1"/>
        <v>-6.4853857720626245E-3</v>
      </c>
      <c r="Y11" s="20">
        <f t="shared" si="1"/>
        <v>-6.4853857720626245E-3</v>
      </c>
      <c r="Z11" s="20">
        <f t="shared" si="1"/>
        <v>-6.4853857720626245E-3</v>
      </c>
      <c r="AA11" s="20">
        <f t="shared" si="1"/>
        <v>-6.4853857720626245E-3</v>
      </c>
      <c r="AB11" s="20">
        <f t="shared" si="1"/>
        <v>-6.4853857720626245E-3</v>
      </c>
      <c r="AC11" s="20">
        <f t="shared" si="1"/>
        <v>-6.4853857720626245E-3</v>
      </c>
      <c r="AD11" s="20">
        <f t="shared" si="1"/>
        <v>-6.4853857720626245E-3</v>
      </c>
      <c r="AE11" s="20">
        <f t="shared" si="2"/>
        <v>-6.4853857720626245E-3</v>
      </c>
      <c r="AF11" s="20">
        <f t="shared" si="2"/>
        <v>-6.4853857720626245E-3</v>
      </c>
    </row>
    <row r="12" spans="1:32" x14ac:dyDescent="0.25">
      <c r="A12" s="4" t="s">
        <v>4</v>
      </c>
      <c r="B12" s="44"/>
      <c r="C12" s="44"/>
      <c r="D12" s="44"/>
      <c r="E12" s="44"/>
      <c r="I12" s="26"/>
      <c r="J12" s="30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32" x14ac:dyDescent="0.25">
      <c r="A13" s="4" t="s">
        <v>5</v>
      </c>
      <c r="B13" s="44"/>
      <c r="C13" s="44"/>
      <c r="D13" s="44"/>
      <c r="E13" s="44"/>
      <c r="I13" s="26"/>
      <c r="J13" s="30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32" x14ac:dyDescent="0.25">
      <c r="A14" s="4" t="s">
        <v>6</v>
      </c>
      <c r="B14" s="44"/>
      <c r="C14" s="44"/>
      <c r="D14" s="44"/>
      <c r="E14" s="44"/>
      <c r="I14" s="26"/>
      <c r="J14" s="26"/>
    </row>
    <row r="15" spans="1:32" x14ac:dyDescent="0.25">
      <c r="A15" s="4" t="s">
        <v>7</v>
      </c>
      <c r="B15" s="44"/>
      <c r="C15" s="44"/>
      <c r="D15" s="44"/>
      <c r="E15" s="44"/>
      <c r="I15" s="26"/>
      <c r="J15" s="26"/>
    </row>
    <row r="16" spans="1:32" x14ac:dyDescent="0.25">
      <c r="A16" s="4" t="s">
        <v>18</v>
      </c>
      <c r="B16" s="44"/>
      <c r="C16" s="44"/>
      <c r="D16" s="44"/>
      <c r="E16" s="44"/>
      <c r="I16" s="26"/>
      <c r="J16" s="26"/>
    </row>
    <row r="17" spans="1:32" x14ac:dyDescent="0.25">
      <c r="A17" s="4" t="s">
        <v>19</v>
      </c>
      <c r="B17" s="44"/>
      <c r="C17" s="44"/>
      <c r="D17" s="44"/>
      <c r="E17" s="44"/>
      <c r="I17" s="26"/>
      <c r="J17" s="26"/>
    </row>
    <row r="18" spans="1:32" x14ac:dyDescent="0.25">
      <c r="A18" s="4" t="s">
        <v>10</v>
      </c>
      <c r="B18" s="44"/>
      <c r="C18" s="44"/>
      <c r="D18" s="44"/>
      <c r="E18" s="44"/>
      <c r="I18" s="26"/>
      <c r="J18" s="26"/>
    </row>
    <row r="19" spans="1:32" x14ac:dyDescent="0.25">
      <c r="A19" s="2" t="s">
        <v>11</v>
      </c>
      <c r="B19" s="48">
        <v>0.92</v>
      </c>
      <c r="C19" s="48">
        <v>0.92</v>
      </c>
      <c r="D19" s="48">
        <v>0.92</v>
      </c>
      <c r="E19" s="48">
        <v>0.92</v>
      </c>
      <c r="F19" s="48">
        <v>0.92</v>
      </c>
      <c r="G19" s="48">
        <v>0.92</v>
      </c>
      <c r="H19" s="48">
        <v>0.92</v>
      </c>
      <c r="I19" s="31">
        <v>0.92</v>
      </c>
      <c r="J19" s="31">
        <v>0.92</v>
      </c>
      <c r="K19" s="8">
        <v>0.92</v>
      </c>
      <c r="L19" s="8">
        <v>0.92</v>
      </c>
      <c r="M19" s="8">
        <v>0.92</v>
      </c>
      <c r="N19" s="8">
        <v>0.92</v>
      </c>
      <c r="O19" s="8">
        <v>0.92</v>
      </c>
      <c r="P19" s="8">
        <v>0.92</v>
      </c>
      <c r="Q19" s="8">
        <v>0.92</v>
      </c>
      <c r="R19" s="8">
        <v>0.92</v>
      </c>
      <c r="S19" s="8">
        <v>0.92</v>
      </c>
      <c r="T19" s="8">
        <v>0.92</v>
      </c>
      <c r="U19" s="8">
        <v>0.92</v>
      </c>
      <c r="V19" s="8">
        <v>0.92</v>
      </c>
      <c r="W19" s="8">
        <v>0.92</v>
      </c>
      <c r="X19" s="8">
        <v>0.92</v>
      </c>
      <c r="Y19" s="8">
        <v>0.92</v>
      </c>
      <c r="Z19" s="8">
        <v>0.92</v>
      </c>
      <c r="AA19" s="8">
        <v>0.92</v>
      </c>
      <c r="AB19" s="8">
        <v>0.92</v>
      </c>
      <c r="AC19" s="8">
        <v>0.92</v>
      </c>
      <c r="AD19" s="8">
        <v>0.92</v>
      </c>
      <c r="AE19" s="8">
        <v>0.92</v>
      </c>
      <c r="AF19" s="8">
        <v>0.92</v>
      </c>
    </row>
    <row r="20" spans="1:32" x14ac:dyDescent="0.25">
      <c r="A20" s="65" t="s">
        <v>40</v>
      </c>
      <c r="B20" s="44">
        <v>306</v>
      </c>
      <c r="C20" s="44">
        <v>306</v>
      </c>
      <c r="D20" s="44">
        <v>306</v>
      </c>
      <c r="E20" s="44">
        <v>306</v>
      </c>
      <c r="F20" s="44">
        <v>1</v>
      </c>
      <c r="G20" s="44">
        <v>1</v>
      </c>
      <c r="H20" s="44">
        <v>1</v>
      </c>
      <c r="I20" s="62">
        <v>1</v>
      </c>
      <c r="J20" s="62">
        <v>1</v>
      </c>
      <c r="K20" s="44">
        <v>1</v>
      </c>
      <c r="L20" s="44">
        <v>1</v>
      </c>
      <c r="M20" s="44">
        <v>1</v>
      </c>
      <c r="N20" s="44">
        <v>1</v>
      </c>
      <c r="O20" s="44">
        <v>1</v>
      </c>
      <c r="P20" s="44">
        <v>1</v>
      </c>
      <c r="Q20" s="44">
        <v>1</v>
      </c>
      <c r="R20" s="44">
        <v>1</v>
      </c>
      <c r="S20" s="44">
        <v>1</v>
      </c>
      <c r="T20" s="44">
        <v>1</v>
      </c>
      <c r="U20" s="44">
        <v>1</v>
      </c>
      <c r="V20" s="44">
        <v>1</v>
      </c>
      <c r="W20" s="44">
        <v>1</v>
      </c>
      <c r="X20" s="44">
        <v>1</v>
      </c>
      <c r="Y20" s="44">
        <v>1</v>
      </c>
      <c r="Z20" s="44">
        <v>1</v>
      </c>
      <c r="AA20" s="44">
        <v>1</v>
      </c>
      <c r="AB20" s="44">
        <v>1</v>
      </c>
      <c r="AC20" s="44">
        <v>1</v>
      </c>
      <c r="AD20" s="44">
        <v>1</v>
      </c>
      <c r="AE20" s="44">
        <v>1</v>
      </c>
      <c r="AF20" s="44">
        <v>1</v>
      </c>
    </row>
    <row r="21" spans="1:32" x14ac:dyDescent="0.25">
      <c r="A21" s="65" t="s">
        <v>0</v>
      </c>
      <c r="B21" s="49">
        <v>166</v>
      </c>
      <c r="C21" s="49">
        <v>166</v>
      </c>
      <c r="D21" s="49">
        <v>166</v>
      </c>
      <c r="E21" s="49">
        <v>166</v>
      </c>
      <c r="F21" s="49">
        <v>1</v>
      </c>
      <c r="G21" s="49">
        <v>1</v>
      </c>
      <c r="H21" s="49">
        <v>1</v>
      </c>
      <c r="I21" s="60">
        <v>1</v>
      </c>
      <c r="J21" s="60">
        <v>1</v>
      </c>
      <c r="K21" s="49">
        <v>1</v>
      </c>
      <c r="L21" s="49">
        <v>1</v>
      </c>
      <c r="M21" s="49">
        <v>1</v>
      </c>
      <c r="N21" s="49">
        <v>1</v>
      </c>
      <c r="O21" s="49">
        <v>1</v>
      </c>
      <c r="P21" s="49">
        <v>1</v>
      </c>
      <c r="Q21" s="49">
        <v>1</v>
      </c>
      <c r="R21" s="49">
        <v>1</v>
      </c>
      <c r="S21" s="49">
        <v>1</v>
      </c>
      <c r="T21" s="49">
        <v>1</v>
      </c>
      <c r="U21" s="49">
        <v>1</v>
      </c>
      <c r="V21" s="49">
        <v>1</v>
      </c>
      <c r="W21" s="49">
        <v>1</v>
      </c>
      <c r="X21" s="49">
        <v>1</v>
      </c>
      <c r="Y21" s="49">
        <v>1</v>
      </c>
      <c r="Z21" s="49">
        <v>1</v>
      </c>
      <c r="AA21" s="49">
        <v>1</v>
      </c>
      <c r="AB21" s="49">
        <v>1</v>
      </c>
      <c r="AC21" s="49">
        <v>1</v>
      </c>
      <c r="AD21" s="49">
        <v>1</v>
      </c>
      <c r="AE21" s="49">
        <v>1</v>
      </c>
      <c r="AF21" s="49">
        <v>1</v>
      </c>
    </row>
    <row r="22" spans="1:32" x14ac:dyDescent="0.25">
      <c r="A22" s="65" t="s">
        <v>1</v>
      </c>
      <c r="B22" s="49">
        <v>226</v>
      </c>
      <c r="C22" s="49">
        <v>226</v>
      </c>
      <c r="D22" s="49">
        <v>226</v>
      </c>
      <c r="E22" s="49">
        <v>226</v>
      </c>
      <c r="F22" s="49"/>
      <c r="G22" s="49"/>
      <c r="H22" s="49"/>
      <c r="I22" s="60"/>
      <c r="J22" s="60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</row>
    <row r="23" spans="1:32" x14ac:dyDescent="0.25">
      <c r="A23" s="65" t="s">
        <v>2</v>
      </c>
      <c r="B23" s="45">
        <v>4.01</v>
      </c>
      <c r="C23" s="45">
        <v>4.01</v>
      </c>
      <c r="D23" s="45">
        <v>4.01</v>
      </c>
      <c r="E23" s="45">
        <v>4.01</v>
      </c>
      <c r="F23" s="45"/>
      <c r="G23" s="45"/>
      <c r="H23" s="45"/>
      <c r="I23" s="61"/>
      <c r="J23" s="61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</row>
    <row r="24" spans="1:32" x14ac:dyDescent="0.25">
      <c r="A24" s="65" t="s">
        <v>3</v>
      </c>
      <c r="B24" s="45">
        <v>1.9</v>
      </c>
      <c r="C24" s="45">
        <v>1.9</v>
      </c>
      <c r="D24" s="45">
        <v>1.9</v>
      </c>
      <c r="E24" s="45">
        <v>1.9</v>
      </c>
      <c r="F24" s="45"/>
      <c r="G24" s="45"/>
      <c r="H24" s="45"/>
      <c r="I24" s="61"/>
      <c r="J24" s="61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</row>
    <row r="25" spans="1:32" x14ac:dyDescent="0.25">
      <c r="A25" s="65" t="s">
        <v>4</v>
      </c>
      <c r="B25" s="49">
        <v>41</v>
      </c>
      <c r="C25" s="49">
        <v>41</v>
      </c>
      <c r="D25" s="49">
        <v>41</v>
      </c>
      <c r="E25" s="49">
        <v>41</v>
      </c>
      <c r="F25" s="49"/>
      <c r="G25" s="49"/>
      <c r="H25" s="49"/>
      <c r="I25" s="60"/>
      <c r="J25" s="60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</row>
    <row r="26" spans="1:32" x14ac:dyDescent="0.25">
      <c r="A26" s="65" t="s">
        <v>5</v>
      </c>
      <c r="B26" s="49">
        <v>56</v>
      </c>
      <c r="C26" s="49">
        <v>56</v>
      </c>
      <c r="D26" s="49">
        <v>56</v>
      </c>
      <c r="E26" s="49">
        <v>56</v>
      </c>
      <c r="F26" s="49"/>
      <c r="G26" s="49"/>
      <c r="H26" s="49"/>
      <c r="I26" s="60"/>
      <c r="J26" s="60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</row>
    <row r="27" spans="1:32" x14ac:dyDescent="0.25">
      <c r="A27" s="65" t="s">
        <v>6</v>
      </c>
      <c r="B27" s="49"/>
      <c r="C27" s="49"/>
      <c r="D27" s="49"/>
      <c r="E27" s="49"/>
      <c r="F27" s="49"/>
      <c r="G27" s="49"/>
      <c r="H27" s="49"/>
      <c r="I27" s="60"/>
      <c r="J27" s="60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</row>
    <row r="28" spans="1:32" x14ac:dyDescent="0.25">
      <c r="A28" s="65" t="s">
        <v>7</v>
      </c>
      <c r="B28" s="49"/>
      <c r="C28" s="49"/>
      <c r="D28" s="49"/>
      <c r="E28" s="49"/>
      <c r="F28" s="49"/>
      <c r="G28" s="49"/>
      <c r="H28" s="49"/>
      <c r="I28" s="60"/>
      <c r="J28" s="60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</row>
    <row r="29" spans="1:32" x14ac:dyDescent="0.25">
      <c r="A29" s="65" t="s">
        <v>18</v>
      </c>
      <c r="B29" s="45"/>
      <c r="C29" s="45"/>
      <c r="D29" s="45"/>
      <c r="E29" s="45"/>
      <c r="F29" s="45"/>
      <c r="G29" s="45"/>
      <c r="H29" s="45"/>
      <c r="I29" s="61"/>
      <c r="J29" s="61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</row>
    <row r="30" spans="1:32" x14ac:dyDescent="0.25">
      <c r="A30" s="65" t="s">
        <v>19</v>
      </c>
      <c r="B30" s="45"/>
      <c r="C30" s="45"/>
      <c r="D30" s="45"/>
      <c r="E30" s="45"/>
      <c r="F30" s="45"/>
      <c r="G30" s="45"/>
      <c r="H30" s="45"/>
      <c r="I30" s="61"/>
      <c r="J30" s="61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</row>
    <row r="31" spans="1:32" x14ac:dyDescent="0.25">
      <c r="A31" s="65" t="s">
        <v>22</v>
      </c>
      <c r="B31" s="44">
        <v>8887</v>
      </c>
      <c r="C31" s="44">
        <v>8887</v>
      </c>
      <c r="D31" s="44">
        <v>8887</v>
      </c>
      <c r="E31" s="44">
        <v>8887</v>
      </c>
      <c r="F31" s="44">
        <v>8887</v>
      </c>
      <c r="G31" s="44">
        <v>8887</v>
      </c>
      <c r="H31" s="44">
        <v>8887</v>
      </c>
      <c r="I31" s="62">
        <v>8887</v>
      </c>
      <c r="J31" s="62">
        <v>8887</v>
      </c>
      <c r="K31" s="44">
        <v>8887</v>
      </c>
      <c r="L31" s="44">
        <v>8887</v>
      </c>
      <c r="M31" s="44">
        <v>8887</v>
      </c>
      <c r="N31" s="44">
        <v>8887</v>
      </c>
      <c r="O31" s="44">
        <v>8887</v>
      </c>
      <c r="P31" s="44">
        <v>8887</v>
      </c>
      <c r="Q31" s="44">
        <v>8887</v>
      </c>
      <c r="R31" s="44">
        <v>8887</v>
      </c>
      <c r="S31" s="44">
        <v>8887</v>
      </c>
      <c r="T31" s="44">
        <v>8887</v>
      </c>
      <c r="U31" s="44">
        <v>8887</v>
      </c>
      <c r="V31" s="44">
        <v>8887</v>
      </c>
      <c r="W31" s="44">
        <v>8887</v>
      </c>
      <c r="X31" s="44">
        <v>8887</v>
      </c>
      <c r="Y31" s="44">
        <v>8887</v>
      </c>
      <c r="Z31" s="44">
        <v>8887</v>
      </c>
      <c r="AA31" s="44">
        <v>8887</v>
      </c>
      <c r="AB31" s="44">
        <v>8887</v>
      </c>
      <c r="AC31" s="44">
        <v>8887</v>
      </c>
      <c r="AD31" s="44">
        <v>8887</v>
      </c>
      <c r="AE31" s="44">
        <v>8887</v>
      </c>
      <c r="AF31" s="44">
        <v>8887</v>
      </c>
    </row>
    <row r="32" spans="1:32" x14ac:dyDescent="0.25">
      <c r="A32" s="66" t="s">
        <v>26</v>
      </c>
      <c r="B32" s="50"/>
      <c r="C32" s="50"/>
      <c r="D32" s="50"/>
      <c r="E32" s="50"/>
      <c r="F32" s="50"/>
      <c r="G32" s="50"/>
      <c r="H32" s="50"/>
      <c r="I32" s="63"/>
      <c r="J32" s="63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</row>
    <row r="33" spans="1:32" x14ac:dyDescent="0.25">
      <c r="A33" s="65" t="s">
        <v>39</v>
      </c>
      <c r="B33" s="44"/>
      <c r="C33" s="44"/>
      <c r="D33" s="44"/>
      <c r="E33" s="44"/>
      <c r="F33" s="44"/>
      <c r="G33" s="44"/>
      <c r="H33" s="44"/>
      <c r="I33" s="62"/>
      <c r="J33" s="62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</row>
    <row r="34" spans="1:32" x14ac:dyDescent="0.25">
      <c r="A34" s="65" t="s">
        <v>23</v>
      </c>
      <c r="B34" s="44">
        <v>1.45</v>
      </c>
      <c r="C34" s="44">
        <v>1.3</v>
      </c>
      <c r="D34" s="44">
        <v>1</v>
      </c>
      <c r="E34" s="44">
        <v>1</v>
      </c>
      <c r="F34" s="44">
        <v>1</v>
      </c>
      <c r="G34" s="44">
        <v>1</v>
      </c>
      <c r="H34" s="44">
        <v>1</v>
      </c>
      <c r="I34" s="62">
        <v>1</v>
      </c>
      <c r="J34" s="62">
        <v>1</v>
      </c>
      <c r="K34" s="44">
        <v>1</v>
      </c>
      <c r="L34" s="44">
        <v>1</v>
      </c>
      <c r="M34" s="44">
        <v>1</v>
      </c>
      <c r="N34" s="44">
        <v>1</v>
      </c>
      <c r="O34" s="44">
        <v>1</v>
      </c>
      <c r="P34" s="44">
        <v>1</v>
      </c>
      <c r="Q34" s="44">
        <v>1</v>
      </c>
      <c r="R34" s="44">
        <v>1</v>
      </c>
      <c r="S34" s="44">
        <v>1</v>
      </c>
      <c r="T34" s="44">
        <v>1</v>
      </c>
      <c r="U34" s="44">
        <v>1</v>
      </c>
      <c r="V34" s="44">
        <v>1</v>
      </c>
      <c r="W34" s="44">
        <v>1</v>
      </c>
      <c r="X34" s="44">
        <v>1</v>
      </c>
      <c r="Y34" s="44">
        <v>1</v>
      </c>
      <c r="Z34" s="44">
        <v>1</v>
      </c>
      <c r="AA34" s="44">
        <v>1</v>
      </c>
      <c r="AB34" s="44">
        <v>1</v>
      </c>
      <c r="AC34" s="44">
        <v>1</v>
      </c>
      <c r="AD34" s="44">
        <v>1</v>
      </c>
      <c r="AE34" s="44">
        <v>1</v>
      </c>
      <c r="AF34" s="44">
        <v>1</v>
      </c>
    </row>
    <row r="35" spans="1:32" x14ac:dyDescent="0.25">
      <c r="A35" s="67" t="s">
        <v>24</v>
      </c>
      <c r="B35" s="51">
        <v>1.75</v>
      </c>
      <c r="C35" s="51">
        <v>1.5</v>
      </c>
      <c r="D35" s="51">
        <v>1</v>
      </c>
      <c r="E35" s="51">
        <v>1</v>
      </c>
      <c r="F35" s="51">
        <v>1</v>
      </c>
      <c r="G35" s="51">
        <v>1</v>
      </c>
      <c r="H35" s="51">
        <v>1</v>
      </c>
      <c r="I35" s="64">
        <v>1</v>
      </c>
      <c r="J35" s="64">
        <v>1</v>
      </c>
      <c r="K35" s="51">
        <v>1</v>
      </c>
      <c r="L35" s="51">
        <v>1</v>
      </c>
      <c r="M35" s="51">
        <v>1</v>
      </c>
      <c r="N35" s="51">
        <v>1</v>
      </c>
      <c r="O35" s="51">
        <v>1</v>
      </c>
      <c r="P35" s="51">
        <v>1</v>
      </c>
      <c r="Q35" s="51">
        <v>1</v>
      </c>
      <c r="R35" s="51">
        <v>1</v>
      </c>
      <c r="S35" s="51">
        <v>1</v>
      </c>
      <c r="T35" s="51">
        <v>1</v>
      </c>
      <c r="U35" s="51">
        <v>1</v>
      </c>
      <c r="V35" s="51">
        <v>1</v>
      </c>
      <c r="W35" s="51">
        <v>1</v>
      </c>
      <c r="X35" s="51">
        <v>1</v>
      </c>
      <c r="Y35" s="51">
        <v>1</v>
      </c>
      <c r="Z35" s="51">
        <v>1</v>
      </c>
      <c r="AA35" s="51">
        <v>1</v>
      </c>
      <c r="AB35" s="51">
        <v>1</v>
      </c>
      <c r="AC35" s="51">
        <v>1</v>
      </c>
      <c r="AD35" s="51">
        <v>1</v>
      </c>
      <c r="AE35" s="51">
        <v>1</v>
      </c>
      <c r="AF35" s="51">
        <v>1</v>
      </c>
    </row>
    <row r="36" spans="1:32" x14ac:dyDescent="0.25">
      <c r="A36" s="4" t="s">
        <v>41</v>
      </c>
      <c r="B36" s="44"/>
      <c r="C36" s="44"/>
      <c r="D36" s="44"/>
      <c r="E36" s="44"/>
      <c r="F36" s="1" t="b">
        <v>1</v>
      </c>
      <c r="G36" s="1" t="b">
        <v>1</v>
      </c>
      <c r="H36" s="1" t="b">
        <v>1</v>
      </c>
      <c r="I36" s="26" t="b">
        <v>1</v>
      </c>
      <c r="J36" s="26" t="b">
        <v>1</v>
      </c>
      <c r="K36" s="1" t="b">
        <v>1</v>
      </c>
      <c r="L36" s="1" t="b">
        <v>1</v>
      </c>
      <c r="M36" s="1" t="b">
        <v>1</v>
      </c>
      <c r="N36" s="1" t="b">
        <v>1</v>
      </c>
      <c r="O36" s="1" t="b">
        <v>1</v>
      </c>
      <c r="P36" s="1" t="b">
        <v>1</v>
      </c>
      <c r="Q36" s="1" t="b">
        <v>1</v>
      </c>
      <c r="R36" s="1" t="b">
        <v>1</v>
      </c>
      <c r="S36" s="1" t="b">
        <v>1</v>
      </c>
      <c r="T36" s="1" t="b">
        <v>1</v>
      </c>
      <c r="U36" s="1" t="b">
        <v>1</v>
      </c>
      <c r="V36" s="1" t="b">
        <v>1</v>
      </c>
      <c r="W36" s="1" t="b">
        <v>1</v>
      </c>
      <c r="X36" s="1" t="b">
        <v>1</v>
      </c>
      <c r="Y36" s="1" t="b">
        <v>1</v>
      </c>
      <c r="Z36" s="1" t="b">
        <v>1</v>
      </c>
      <c r="AA36" s="1" t="b">
        <v>1</v>
      </c>
      <c r="AB36" s="1" t="b">
        <v>1</v>
      </c>
      <c r="AC36" s="1" t="b">
        <v>1</v>
      </c>
      <c r="AD36" s="1" t="b">
        <v>1</v>
      </c>
      <c r="AE36" s="1" t="b">
        <v>1</v>
      </c>
      <c r="AF36" s="1" t="b">
        <v>1</v>
      </c>
    </row>
    <row r="37" spans="1:32" x14ac:dyDescent="0.25">
      <c r="A37" s="4" t="s">
        <v>17</v>
      </c>
      <c r="B37" s="46">
        <f>scen_alternative_0!B37</f>
        <v>16.192138686162089</v>
      </c>
      <c r="C37" s="46">
        <f>scen_alternative_0!C37</f>
        <v>15.819256218162545</v>
      </c>
      <c r="D37" s="46">
        <f>scen_alternative_0!D37</f>
        <v>15.87358572329026</v>
      </c>
      <c r="E37" s="46">
        <f>scen_alternative_0!E37</f>
        <v>16.259684368062732</v>
      </c>
      <c r="F37" s="6">
        <f>scen_alternative_0!F37</f>
        <v>0</v>
      </c>
      <c r="G37" s="6">
        <f>scen_alternative_0!G37</f>
        <v>0</v>
      </c>
      <c r="H37" s="6">
        <f>scen_alternative_0!H37</f>
        <v>0</v>
      </c>
      <c r="I37" s="27">
        <f>scen_alternative_0!I37</f>
        <v>0</v>
      </c>
      <c r="J37" s="27">
        <f>scen_alternative_0!J37</f>
        <v>0</v>
      </c>
      <c r="K37" s="6">
        <f>scen_alternative_0!K37</f>
        <v>0</v>
      </c>
      <c r="L37" s="6">
        <f>scen_alternative_0!L37</f>
        <v>0</v>
      </c>
      <c r="M37" s="6">
        <f>scen_alternative_0!M37</f>
        <v>0</v>
      </c>
      <c r="N37" s="6">
        <f>scen_alternative_0!N37</f>
        <v>0</v>
      </c>
      <c r="O37" s="6">
        <f>scen_alternative_0!O37</f>
        <v>0</v>
      </c>
      <c r="P37" s="6">
        <f>scen_alternative_0!P37</f>
        <v>0</v>
      </c>
      <c r="Q37" s="6">
        <f>scen_alternative_0!Q37</f>
        <v>0</v>
      </c>
      <c r="R37" s="6">
        <f>scen_alternative_0!R37</f>
        <v>0</v>
      </c>
      <c r="S37" s="6">
        <f>scen_alternative_0!S37</f>
        <v>0</v>
      </c>
      <c r="T37" s="6">
        <f>scen_alternative_0!T37</f>
        <v>0</v>
      </c>
      <c r="U37" s="6">
        <f>scen_alternative_0!U37</f>
        <v>0</v>
      </c>
      <c r="V37" s="6">
        <f>scen_alternative_0!V37</f>
        <v>0</v>
      </c>
      <c r="W37" s="6">
        <f>scen_alternative_0!W37</f>
        <v>0</v>
      </c>
      <c r="X37" s="6">
        <f>scen_alternative_0!X37</f>
        <v>0</v>
      </c>
      <c r="Y37" s="6">
        <f>scen_alternative_0!Y37</f>
        <v>0</v>
      </c>
      <c r="Z37" s="6">
        <f>scen_alternative_0!Z37</f>
        <v>0</v>
      </c>
      <c r="AA37" s="6">
        <f>scen_alternative_0!AA37</f>
        <v>0</v>
      </c>
      <c r="AB37" s="6">
        <f>scen_alternative_0!AB37</f>
        <v>0</v>
      </c>
      <c r="AC37" s="6">
        <f>scen_alternative_0!AC37</f>
        <v>0</v>
      </c>
      <c r="AD37" s="6">
        <f>scen_alternative_0!AD37</f>
        <v>0</v>
      </c>
      <c r="AE37" s="6">
        <f>scen_alternative_0!AE37</f>
        <v>0</v>
      </c>
      <c r="AF37" s="6">
        <f>scen_alternative_0!AF37</f>
        <v>0</v>
      </c>
    </row>
    <row r="38" spans="1:32" x14ac:dyDescent="0.25">
      <c r="A38" s="4" t="s">
        <v>27</v>
      </c>
      <c r="B38" s="46">
        <f>B37</f>
        <v>16.192138686162089</v>
      </c>
      <c r="C38" s="46">
        <f t="shared" ref="C38:AF38" si="4">C37</f>
        <v>15.819256218162545</v>
      </c>
      <c r="D38" s="46">
        <f t="shared" si="4"/>
        <v>15.87358572329026</v>
      </c>
      <c r="E38" s="46">
        <f t="shared" si="4"/>
        <v>16.259684368062732</v>
      </c>
      <c r="F38" s="6">
        <f t="shared" si="4"/>
        <v>0</v>
      </c>
      <c r="G38" s="6">
        <f t="shared" si="4"/>
        <v>0</v>
      </c>
      <c r="H38" s="6">
        <f t="shared" si="4"/>
        <v>0</v>
      </c>
      <c r="I38" s="27">
        <f t="shared" si="4"/>
        <v>0</v>
      </c>
      <c r="J38" s="27">
        <f t="shared" si="4"/>
        <v>0</v>
      </c>
      <c r="K38" s="6">
        <f t="shared" si="4"/>
        <v>0</v>
      </c>
      <c r="L38" s="6">
        <f t="shared" si="4"/>
        <v>0</v>
      </c>
      <c r="M38" s="6">
        <f t="shared" si="4"/>
        <v>0</v>
      </c>
      <c r="N38" s="6">
        <f t="shared" si="4"/>
        <v>0</v>
      </c>
      <c r="O38" s="6">
        <f t="shared" si="4"/>
        <v>0</v>
      </c>
      <c r="P38" s="6">
        <f t="shared" si="4"/>
        <v>0</v>
      </c>
      <c r="Q38" s="6">
        <f t="shared" si="4"/>
        <v>0</v>
      </c>
      <c r="R38" s="6">
        <f t="shared" si="4"/>
        <v>0</v>
      </c>
      <c r="S38" s="6">
        <f t="shared" si="4"/>
        <v>0</v>
      </c>
      <c r="T38" s="6">
        <f t="shared" si="4"/>
        <v>0</v>
      </c>
      <c r="U38" s="6">
        <f t="shared" si="4"/>
        <v>0</v>
      </c>
      <c r="V38" s="6">
        <f t="shared" si="4"/>
        <v>0</v>
      </c>
      <c r="W38" s="6">
        <f t="shared" si="4"/>
        <v>0</v>
      </c>
      <c r="X38" s="6">
        <f t="shared" si="4"/>
        <v>0</v>
      </c>
      <c r="Y38" s="6">
        <f t="shared" si="4"/>
        <v>0</v>
      </c>
      <c r="Z38" s="6">
        <f t="shared" si="4"/>
        <v>0</v>
      </c>
      <c r="AA38" s="6">
        <f t="shared" si="4"/>
        <v>0</v>
      </c>
      <c r="AB38" s="6">
        <f t="shared" si="4"/>
        <v>0</v>
      </c>
      <c r="AC38" s="6">
        <f t="shared" si="4"/>
        <v>0</v>
      </c>
      <c r="AD38" s="6">
        <f t="shared" si="4"/>
        <v>0</v>
      </c>
      <c r="AE38" s="6">
        <f t="shared" si="4"/>
        <v>0</v>
      </c>
      <c r="AF38" s="6">
        <f t="shared" si="4"/>
        <v>0</v>
      </c>
    </row>
    <row r="39" spans="1:32" x14ac:dyDescent="0.25">
      <c r="A39" s="4" t="s">
        <v>28</v>
      </c>
      <c r="B39" s="46">
        <f>ROUND(B38*6.53,2)</f>
        <v>105.73</v>
      </c>
      <c r="C39" s="46">
        <f t="shared" ref="C39:AF39" si="5">ROUND(C38*6.53,2)</f>
        <v>103.3</v>
      </c>
      <c r="D39" s="46">
        <f t="shared" si="5"/>
        <v>103.65</v>
      </c>
      <c r="E39" s="46">
        <f t="shared" si="5"/>
        <v>106.18</v>
      </c>
      <c r="F39" s="6">
        <f t="shared" si="5"/>
        <v>0</v>
      </c>
      <c r="G39" s="6">
        <f t="shared" si="5"/>
        <v>0</v>
      </c>
      <c r="H39" s="6">
        <f t="shared" si="5"/>
        <v>0</v>
      </c>
      <c r="I39" s="27">
        <f t="shared" si="5"/>
        <v>0</v>
      </c>
      <c r="J39" s="27">
        <f t="shared" si="5"/>
        <v>0</v>
      </c>
      <c r="K39" s="6">
        <f t="shared" si="5"/>
        <v>0</v>
      </c>
      <c r="L39" s="6">
        <f t="shared" si="5"/>
        <v>0</v>
      </c>
      <c r="M39" s="6">
        <f t="shared" si="5"/>
        <v>0</v>
      </c>
      <c r="N39" s="6">
        <f t="shared" si="5"/>
        <v>0</v>
      </c>
      <c r="O39" s="6">
        <f t="shared" si="5"/>
        <v>0</v>
      </c>
      <c r="P39" s="6">
        <f t="shared" si="5"/>
        <v>0</v>
      </c>
      <c r="Q39" s="6">
        <f t="shared" si="5"/>
        <v>0</v>
      </c>
      <c r="R39" s="6">
        <f t="shared" si="5"/>
        <v>0</v>
      </c>
      <c r="S39" s="6">
        <f t="shared" si="5"/>
        <v>0</v>
      </c>
      <c r="T39" s="6">
        <f t="shared" si="5"/>
        <v>0</v>
      </c>
      <c r="U39" s="6">
        <f t="shared" si="5"/>
        <v>0</v>
      </c>
      <c r="V39" s="6">
        <f t="shared" si="5"/>
        <v>0</v>
      </c>
      <c r="W39" s="6">
        <f t="shared" si="5"/>
        <v>0</v>
      </c>
      <c r="X39" s="6">
        <f t="shared" si="5"/>
        <v>0</v>
      </c>
      <c r="Y39" s="6">
        <f t="shared" si="5"/>
        <v>0</v>
      </c>
      <c r="Z39" s="6">
        <f t="shared" si="5"/>
        <v>0</v>
      </c>
      <c r="AA39" s="6">
        <f t="shared" si="5"/>
        <v>0</v>
      </c>
      <c r="AB39" s="6">
        <f t="shared" si="5"/>
        <v>0</v>
      </c>
      <c r="AC39" s="6">
        <f t="shared" si="5"/>
        <v>0</v>
      </c>
      <c r="AD39" s="6">
        <f t="shared" si="5"/>
        <v>0</v>
      </c>
      <c r="AE39" s="6">
        <f t="shared" si="5"/>
        <v>0</v>
      </c>
      <c r="AF39" s="6">
        <f t="shared" si="5"/>
        <v>0</v>
      </c>
    </row>
    <row r="40" spans="1:32" x14ac:dyDescent="0.25">
      <c r="A40" s="10" t="s">
        <v>12</v>
      </c>
      <c r="B40" s="52">
        <v>0</v>
      </c>
      <c r="C40" s="52">
        <v>0</v>
      </c>
      <c r="D40" s="52">
        <v>0</v>
      </c>
      <c r="E40" s="52">
        <v>0</v>
      </c>
      <c r="F40" s="11">
        <v>0</v>
      </c>
      <c r="G40" s="11">
        <v>0</v>
      </c>
      <c r="H40" s="11">
        <v>0</v>
      </c>
      <c r="I40" s="34">
        <v>0</v>
      </c>
      <c r="J40" s="34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</row>
    <row r="41" spans="1:32" x14ac:dyDescent="0.25">
      <c r="A41" s="10" t="s">
        <v>62</v>
      </c>
      <c r="B41" s="52"/>
      <c r="C41" s="52"/>
      <c r="D41" s="52"/>
      <c r="E41" s="52"/>
      <c r="F41" s="11" t="b">
        <v>1</v>
      </c>
      <c r="G41" s="11" t="b">
        <v>1</v>
      </c>
      <c r="H41" s="11" t="b">
        <v>1</v>
      </c>
      <c r="I41" s="34" t="b">
        <v>1</v>
      </c>
      <c r="J41" s="34" t="b">
        <v>1</v>
      </c>
      <c r="K41" s="11" t="b">
        <v>1</v>
      </c>
      <c r="L41" s="11" t="b">
        <v>1</v>
      </c>
      <c r="M41" s="11" t="b">
        <v>1</v>
      </c>
      <c r="N41" s="11" t="b">
        <v>1</v>
      </c>
      <c r="O41" s="11" t="b">
        <v>1</v>
      </c>
      <c r="P41" s="11" t="b">
        <v>1</v>
      </c>
      <c r="Q41" s="11" t="b">
        <v>1</v>
      </c>
      <c r="R41" s="11" t="b">
        <v>1</v>
      </c>
      <c r="S41" s="11" t="b">
        <v>1</v>
      </c>
      <c r="T41" s="11" t="b">
        <v>1</v>
      </c>
      <c r="U41" s="11" t="b">
        <v>1</v>
      </c>
      <c r="V41" s="11" t="b">
        <v>1</v>
      </c>
      <c r="W41" s="11" t="b">
        <v>1</v>
      </c>
      <c r="X41" s="11" t="b">
        <v>1</v>
      </c>
      <c r="Y41" s="11" t="b">
        <v>1</v>
      </c>
      <c r="Z41" s="11" t="b">
        <v>1</v>
      </c>
      <c r="AA41" s="11" t="b">
        <v>1</v>
      </c>
      <c r="AB41" s="11" t="b">
        <v>1</v>
      </c>
      <c r="AC41" s="11" t="b">
        <v>1</v>
      </c>
      <c r="AD41" s="11" t="b">
        <v>1</v>
      </c>
      <c r="AE41" s="11" t="b">
        <v>1</v>
      </c>
      <c r="AF41" s="11" t="b">
        <v>1</v>
      </c>
    </row>
    <row r="42" spans="1:32" x14ac:dyDescent="0.25">
      <c r="A42" s="4" t="s">
        <v>13</v>
      </c>
      <c r="B42" s="53"/>
      <c r="C42" s="54"/>
      <c r="D42" s="54"/>
      <c r="E42" s="54"/>
      <c r="F42" s="13"/>
      <c r="G42" s="13"/>
      <c r="H42" s="13"/>
      <c r="I42" s="35"/>
      <c r="J42" s="35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</row>
    <row r="43" spans="1:32" x14ac:dyDescent="0.25">
      <c r="A43" s="4" t="s">
        <v>14</v>
      </c>
      <c r="B43" s="53"/>
      <c r="C43" s="54"/>
      <c r="D43" s="54"/>
      <c r="E43" s="54"/>
      <c r="F43" s="13"/>
      <c r="G43" s="13"/>
      <c r="H43" s="13"/>
      <c r="I43" s="35"/>
      <c r="J43" s="35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</row>
    <row r="44" spans="1:32" x14ac:dyDescent="0.25">
      <c r="A44" s="4" t="s">
        <v>54</v>
      </c>
      <c r="B44" s="53" t="b">
        <v>1</v>
      </c>
      <c r="C44" s="53" t="b">
        <v>1</v>
      </c>
      <c r="D44" s="53" t="b">
        <v>1</v>
      </c>
      <c r="E44" s="53" t="b">
        <v>1</v>
      </c>
      <c r="F44" s="12" t="b">
        <v>1</v>
      </c>
      <c r="G44" s="12" t="b">
        <v>1</v>
      </c>
      <c r="H44" s="12" t="b">
        <v>1</v>
      </c>
      <c r="I44" s="35" t="b">
        <v>1</v>
      </c>
      <c r="J44" s="35" t="b">
        <v>1</v>
      </c>
      <c r="K44" s="13" t="b">
        <v>1</v>
      </c>
      <c r="L44" s="13" t="b">
        <v>1</v>
      </c>
      <c r="M44" s="13" t="b">
        <v>1</v>
      </c>
      <c r="N44" s="13" t="b">
        <v>1</v>
      </c>
      <c r="O44" s="13" t="b">
        <v>1</v>
      </c>
      <c r="P44" s="13" t="b">
        <v>1</v>
      </c>
      <c r="Q44" s="13" t="b">
        <v>1</v>
      </c>
      <c r="R44" s="13" t="b">
        <v>1</v>
      </c>
      <c r="S44" s="13" t="b">
        <v>1</v>
      </c>
      <c r="T44" s="13" t="b">
        <v>1</v>
      </c>
      <c r="U44" s="13" t="b">
        <v>1</v>
      </c>
      <c r="V44" s="13" t="b">
        <v>1</v>
      </c>
      <c r="W44" s="13" t="b">
        <v>1</v>
      </c>
      <c r="X44" s="13" t="b">
        <v>1</v>
      </c>
      <c r="Y44" s="13" t="b">
        <v>1</v>
      </c>
      <c r="Z44" s="13" t="b">
        <v>1</v>
      </c>
      <c r="AA44" s="13" t="b">
        <v>1</v>
      </c>
      <c r="AB44" s="13" t="b">
        <v>1</v>
      </c>
      <c r="AC44" s="13" t="b">
        <v>1</v>
      </c>
      <c r="AD44" s="13" t="b">
        <v>1</v>
      </c>
      <c r="AE44" s="13" t="b">
        <v>1</v>
      </c>
      <c r="AF44" s="13" t="b">
        <v>1</v>
      </c>
    </row>
    <row r="45" spans="1:32" x14ac:dyDescent="0.25">
      <c r="A45" s="4" t="s">
        <v>43</v>
      </c>
      <c r="B45" s="55">
        <v>82049</v>
      </c>
      <c r="C45" s="55">
        <v>82049</v>
      </c>
      <c r="D45" s="55">
        <v>82049</v>
      </c>
      <c r="E45" s="55">
        <v>82049</v>
      </c>
      <c r="F45" s="22">
        <v>82049</v>
      </c>
      <c r="G45" s="22">
        <v>82049</v>
      </c>
      <c r="H45" s="22">
        <v>82049</v>
      </c>
      <c r="I45" s="36">
        <f>scen_alternative_0!I45</f>
        <v>79988.97</v>
      </c>
      <c r="J45" s="36">
        <f>scen_alternative_0!J45</f>
        <v>50427.83</v>
      </c>
      <c r="K45" s="22">
        <f>scen_alternative_0!K45</f>
        <v>36820.32</v>
      </c>
      <c r="L45" s="22">
        <f>scen_alternative_0!L45</f>
        <v>28996</v>
      </c>
      <c r="M45" s="22">
        <f>scen_alternative_0!M45</f>
        <v>28996</v>
      </c>
      <c r="N45" s="22">
        <f>scen_alternative_0!N45</f>
        <v>28996</v>
      </c>
      <c r="O45" s="22">
        <f>scen_alternative_0!O45</f>
        <v>28996</v>
      </c>
      <c r="P45" s="22">
        <f>scen_alternative_0!P45</f>
        <v>28996</v>
      </c>
      <c r="Q45" s="22">
        <f>scen_alternative_0!Q45</f>
        <v>28996</v>
      </c>
      <c r="R45" s="22">
        <f>scen_alternative_0!R45</f>
        <v>28996</v>
      </c>
      <c r="S45" s="22">
        <f>scen_alternative_0!S45</f>
        <v>28996</v>
      </c>
      <c r="T45" s="22">
        <f>scen_alternative_0!T45</f>
        <v>28996</v>
      </c>
      <c r="U45" s="22">
        <f>scen_alternative_0!U45</f>
        <v>28996</v>
      </c>
      <c r="V45" s="22">
        <f>scen_alternative_0!V45</f>
        <v>28996</v>
      </c>
      <c r="W45" s="22">
        <f>scen_alternative_0!W45</f>
        <v>28996</v>
      </c>
      <c r="X45" s="22">
        <f>scen_alternative_0!X45</f>
        <v>28996</v>
      </c>
      <c r="Y45" s="22">
        <f>scen_alternative_0!Y45</f>
        <v>28996</v>
      </c>
      <c r="Z45" s="22">
        <f>scen_alternative_0!Z45</f>
        <v>28996</v>
      </c>
      <c r="AA45" s="22">
        <f>scen_alternative_0!AA45</f>
        <v>28996</v>
      </c>
      <c r="AB45" s="22">
        <f>scen_alternative_0!AB45</f>
        <v>28996</v>
      </c>
      <c r="AC45" s="22">
        <f>scen_alternative_0!AC45</f>
        <v>28996</v>
      </c>
      <c r="AD45" s="22">
        <f>scen_alternative_0!AD45</f>
        <v>28996</v>
      </c>
      <c r="AE45" s="22">
        <f>scen_alternative_0!AE45</f>
        <v>28996</v>
      </c>
      <c r="AF45" s="22">
        <f>scen_alternative_0!AF45</f>
        <v>28996</v>
      </c>
    </row>
    <row r="46" spans="1:32" x14ac:dyDescent="0.25">
      <c r="A46" s="2" t="s">
        <v>42</v>
      </c>
      <c r="B46" s="56">
        <f>B45*0.9</f>
        <v>73844.100000000006</v>
      </c>
      <c r="C46" s="56">
        <f t="shared" ref="C46:AF46" si="6">C45*0.9</f>
        <v>73844.100000000006</v>
      </c>
      <c r="D46" s="56">
        <f t="shared" si="6"/>
        <v>73844.100000000006</v>
      </c>
      <c r="E46" s="56">
        <f t="shared" si="6"/>
        <v>73844.100000000006</v>
      </c>
      <c r="F46" s="23">
        <f t="shared" si="6"/>
        <v>73844.100000000006</v>
      </c>
      <c r="G46" s="23">
        <f t="shared" si="6"/>
        <v>73844.100000000006</v>
      </c>
      <c r="H46" s="23">
        <f t="shared" si="6"/>
        <v>73844.100000000006</v>
      </c>
      <c r="I46" s="37">
        <f t="shared" si="6"/>
        <v>71990.073000000004</v>
      </c>
      <c r="J46" s="37">
        <f t="shared" si="6"/>
        <v>45385.047000000006</v>
      </c>
      <c r="K46" s="23">
        <f t="shared" si="6"/>
        <v>33138.288</v>
      </c>
      <c r="L46" s="23">
        <f t="shared" si="6"/>
        <v>26096.400000000001</v>
      </c>
      <c r="M46" s="23">
        <f t="shared" si="6"/>
        <v>26096.400000000001</v>
      </c>
      <c r="N46" s="23">
        <f t="shared" si="6"/>
        <v>26096.400000000001</v>
      </c>
      <c r="O46" s="23">
        <f t="shared" si="6"/>
        <v>26096.400000000001</v>
      </c>
      <c r="P46" s="23">
        <f t="shared" si="6"/>
        <v>26096.400000000001</v>
      </c>
      <c r="Q46" s="23">
        <f t="shared" si="6"/>
        <v>26096.400000000001</v>
      </c>
      <c r="R46" s="23">
        <f t="shared" si="6"/>
        <v>26096.400000000001</v>
      </c>
      <c r="S46" s="23">
        <f t="shared" si="6"/>
        <v>26096.400000000001</v>
      </c>
      <c r="T46" s="23">
        <f t="shared" si="6"/>
        <v>26096.400000000001</v>
      </c>
      <c r="U46" s="23">
        <f t="shared" si="6"/>
        <v>26096.400000000001</v>
      </c>
      <c r="V46" s="23">
        <f t="shared" si="6"/>
        <v>26096.400000000001</v>
      </c>
      <c r="W46" s="23">
        <f t="shared" si="6"/>
        <v>26096.400000000001</v>
      </c>
      <c r="X46" s="23">
        <f t="shared" si="6"/>
        <v>26096.400000000001</v>
      </c>
      <c r="Y46" s="23">
        <f t="shared" si="6"/>
        <v>26096.400000000001</v>
      </c>
      <c r="Z46" s="23">
        <f t="shared" si="6"/>
        <v>26096.400000000001</v>
      </c>
      <c r="AA46" s="23">
        <f t="shared" si="6"/>
        <v>26096.400000000001</v>
      </c>
      <c r="AB46" s="23">
        <f t="shared" si="6"/>
        <v>26096.400000000001</v>
      </c>
      <c r="AC46" s="23">
        <f t="shared" si="6"/>
        <v>26096.400000000001</v>
      </c>
      <c r="AD46" s="23">
        <f t="shared" si="6"/>
        <v>26096.400000000001</v>
      </c>
      <c r="AE46" s="23">
        <f t="shared" si="6"/>
        <v>26096.400000000001</v>
      </c>
      <c r="AF46" s="23">
        <f t="shared" si="6"/>
        <v>26096.400000000001</v>
      </c>
    </row>
    <row r="47" spans="1:32" x14ac:dyDescent="0.25">
      <c r="A47" s="4" t="s">
        <v>29</v>
      </c>
      <c r="B47" s="53">
        <f>scen_alternative_0!B47</f>
        <v>5</v>
      </c>
      <c r="C47" s="54">
        <f>scen_alternative_0!C47</f>
        <v>5</v>
      </c>
      <c r="D47" s="54">
        <f>scen_alternative_0!D47</f>
        <v>5</v>
      </c>
      <c r="E47" s="54">
        <f>scen_alternative_0!E47</f>
        <v>5</v>
      </c>
      <c r="F47" s="13">
        <f>scen_alternative_0!F47</f>
        <v>5</v>
      </c>
      <c r="G47" s="13">
        <f>scen_alternative_0!G47</f>
        <v>5</v>
      </c>
      <c r="H47" s="13">
        <f>scen_alternative_0!H47</f>
        <v>5</v>
      </c>
      <c r="I47" s="26">
        <f>scen_alternative_0!I47</f>
        <v>5</v>
      </c>
      <c r="J47" s="26"/>
    </row>
    <row r="48" spans="1:32" x14ac:dyDescent="0.25">
      <c r="A48" s="4" t="s">
        <v>30</v>
      </c>
      <c r="B48" s="44">
        <f>scen_alternative_0!B48</f>
        <v>10</v>
      </c>
      <c r="C48" s="44">
        <f>scen_alternative_0!C48</f>
        <v>10</v>
      </c>
      <c r="D48" s="44">
        <f>scen_alternative_0!D48</f>
        <v>10</v>
      </c>
      <c r="E48" s="44">
        <f>scen_alternative_0!E48</f>
        <v>10</v>
      </c>
      <c r="F48" s="1">
        <f>scen_alternative_0!F48</f>
        <v>10</v>
      </c>
      <c r="G48" s="1">
        <f>scen_alternative_0!G48</f>
        <v>10</v>
      </c>
      <c r="H48" s="1">
        <f>scen_alternative_0!H48</f>
        <v>15</v>
      </c>
      <c r="I48" s="26">
        <f>scen_alternative_0!I48</f>
        <v>10</v>
      </c>
      <c r="J48" s="26"/>
    </row>
    <row r="49" spans="1:32" x14ac:dyDescent="0.25">
      <c r="A49" s="4" t="s">
        <v>55</v>
      </c>
      <c r="B49" s="53">
        <f>scen_alternative_0!B49</f>
        <v>5</v>
      </c>
      <c r="C49" s="54">
        <f>scen_alternative_0!C49</f>
        <v>5</v>
      </c>
      <c r="D49" s="54">
        <f>scen_alternative_0!D49</f>
        <v>5</v>
      </c>
      <c r="E49" s="54">
        <f>scen_alternative_0!E49</f>
        <v>5</v>
      </c>
      <c r="F49" s="13">
        <f>scen_alternative_0!F49</f>
        <v>5</v>
      </c>
      <c r="G49" s="13">
        <f>scen_alternative_0!G49</f>
        <v>5</v>
      </c>
      <c r="H49" s="13">
        <f>scen_alternative_0!H49</f>
        <v>5</v>
      </c>
      <c r="I49" s="26">
        <f>scen_alternative_0!I49</f>
        <v>0</v>
      </c>
      <c r="J49" s="26"/>
    </row>
    <row r="50" spans="1:32" x14ac:dyDescent="0.25">
      <c r="A50" s="4" t="s">
        <v>56</v>
      </c>
      <c r="B50" s="44">
        <f>scen_alternative_0!B50</f>
        <v>10</v>
      </c>
      <c r="C50" s="44">
        <f>scen_alternative_0!C50</f>
        <v>10</v>
      </c>
      <c r="D50" s="44">
        <f>scen_alternative_0!D50</f>
        <v>10</v>
      </c>
      <c r="E50" s="44">
        <f>scen_alternative_0!E50</f>
        <v>5</v>
      </c>
      <c r="F50" s="1">
        <f>scen_alternative_0!F50</f>
        <v>5</v>
      </c>
      <c r="G50" s="1">
        <f>scen_alternative_0!G50</f>
        <v>5</v>
      </c>
      <c r="H50" s="1">
        <f>scen_alternative_0!H50</f>
        <v>15</v>
      </c>
      <c r="I50" s="26">
        <f>scen_alternative_0!I50</f>
        <v>0</v>
      </c>
      <c r="J50" s="26"/>
    </row>
    <row r="51" spans="1:32" x14ac:dyDescent="0.25">
      <c r="A51" s="65" t="s">
        <v>31</v>
      </c>
      <c r="B51" s="44"/>
      <c r="C51" s="44"/>
      <c r="D51" s="44"/>
      <c r="E51" s="44"/>
      <c r="F51" s="44"/>
      <c r="G51" s="44"/>
      <c r="H51" s="44"/>
      <c r="I51" s="62"/>
      <c r="J51" s="62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</row>
    <row r="52" spans="1:32" x14ac:dyDescent="0.25">
      <c r="A52" s="65" t="s">
        <v>32</v>
      </c>
      <c r="B52" s="44"/>
      <c r="C52" s="44"/>
      <c r="D52" s="44"/>
      <c r="E52" s="44"/>
      <c r="F52" s="44"/>
      <c r="G52" s="44"/>
      <c r="H52" s="44"/>
      <c r="I52" s="62"/>
      <c r="J52" s="62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</row>
    <row r="53" spans="1:32" x14ac:dyDescent="0.25">
      <c r="A53" s="65" t="s">
        <v>33</v>
      </c>
      <c r="B53" s="44"/>
      <c r="C53" s="44"/>
      <c r="D53" s="44"/>
      <c r="E53" s="44"/>
      <c r="F53" s="44"/>
      <c r="G53" s="44"/>
      <c r="H53" s="44"/>
      <c r="I53" s="62"/>
      <c r="J53" s="62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</row>
    <row r="54" spans="1:32" x14ac:dyDescent="0.25">
      <c r="A54" s="65" t="s">
        <v>57</v>
      </c>
      <c r="B54" s="44"/>
      <c r="C54" s="44"/>
      <c r="D54" s="44"/>
      <c r="E54" s="44"/>
      <c r="F54" s="44"/>
      <c r="G54" s="44"/>
      <c r="H54" s="44"/>
      <c r="I54" s="62"/>
      <c r="J54" s="62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</row>
    <row r="55" spans="1:32" x14ac:dyDescent="0.25">
      <c r="A55" s="65" t="s">
        <v>58</v>
      </c>
      <c r="B55" s="44"/>
      <c r="C55" s="44"/>
      <c r="D55" s="44"/>
      <c r="E55" s="44"/>
      <c r="F55" s="44"/>
      <c r="G55" s="44"/>
      <c r="H55" s="44"/>
      <c r="I55" s="62"/>
      <c r="J55" s="62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</row>
    <row r="56" spans="1:32" x14ac:dyDescent="0.25">
      <c r="A56" s="65" t="s">
        <v>59</v>
      </c>
      <c r="B56" s="44"/>
      <c r="C56" s="44"/>
      <c r="D56" s="44"/>
      <c r="E56" s="44"/>
      <c r="F56" s="44"/>
      <c r="G56" s="44"/>
      <c r="H56" s="44"/>
      <c r="I56" s="62"/>
      <c r="J56" s="62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</row>
    <row r="57" spans="1:32" x14ac:dyDescent="0.25">
      <c r="A57" s="4" t="s">
        <v>36</v>
      </c>
      <c r="B57" s="44">
        <f>scen_alternative_0!B57</f>
        <v>24.71</v>
      </c>
      <c r="C57" s="44">
        <f>scen_alternative_0!C57</f>
        <v>24.21</v>
      </c>
      <c r="D57" s="44">
        <f>scen_alternative_0!D57</f>
        <v>23.73</v>
      </c>
      <c r="E57" s="44">
        <f>scen_alternative_0!E57</f>
        <v>23.25</v>
      </c>
      <c r="F57" s="1">
        <f>scen_alternative_0!F57</f>
        <v>22.79</v>
      </c>
      <c r="G57" s="1">
        <f>scen_alternative_0!G57</f>
        <v>22.33</v>
      </c>
      <c r="H57" s="1">
        <f>scen_alternative_0!H57</f>
        <v>21.88</v>
      </c>
      <c r="I57" s="26">
        <f>scen_alternative_0!I57</f>
        <v>21.45</v>
      </c>
      <c r="J57" s="26"/>
    </row>
    <row r="58" spans="1:32" x14ac:dyDescent="0.25">
      <c r="A58" s="65" t="s">
        <v>37</v>
      </c>
      <c r="B58" s="44"/>
      <c r="C58" s="44"/>
      <c r="D58" s="44"/>
      <c r="E58" s="44"/>
      <c r="F58" s="44"/>
      <c r="G58" s="44"/>
      <c r="H58" s="44"/>
      <c r="I58" s="62"/>
      <c r="J58" s="62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</row>
    <row r="59" spans="1:32" x14ac:dyDescent="0.25">
      <c r="A59" s="2" t="s">
        <v>38</v>
      </c>
      <c r="B59" s="51">
        <f>scen_alternative_0!B59</f>
        <v>101.96</v>
      </c>
      <c r="C59" s="51">
        <f>scen_alternative_0!C59</f>
        <v>100.03</v>
      </c>
      <c r="D59" s="51">
        <f>scen_alternative_0!D59</f>
        <v>98.75</v>
      </c>
      <c r="E59" s="51">
        <f>scen_alternative_0!E59</f>
        <v>96.83</v>
      </c>
      <c r="F59" s="9">
        <f>scen_alternative_0!F59</f>
        <v>95.54</v>
      </c>
      <c r="G59" s="9">
        <f>scen_alternative_0!G59</f>
        <v>94.26</v>
      </c>
      <c r="H59" s="9">
        <f>scen_alternative_0!H59</f>
        <v>92.85</v>
      </c>
      <c r="I59" s="33">
        <f>scen_alternative_0!I59</f>
        <v>91.45</v>
      </c>
      <c r="J59" s="38"/>
      <c r="K59" s="18"/>
      <c r="L59" s="18"/>
      <c r="M59" s="18"/>
      <c r="N59" s="18"/>
      <c r="O59" s="9"/>
      <c r="P59" s="9"/>
      <c r="Q59" s="9"/>
      <c r="R59" s="9"/>
      <c r="S59" s="9"/>
      <c r="T59" s="9"/>
      <c r="U59" s="9"/>
      <c r="V59" s="9"/>
      <c r="W59" s="9"/>
      <c r="X59" s="18"/>
      <c r="Y59" s="18"/>
      <c r="Z59" s="18"/>
      <c r="AA59" s="18"/>
      <c r="AB59" s="18"/>
      <c r="AC59" s="18"/>
      <c r="AD59" s="18"/>
      <c r="AE59" s="18"/>
      <c r="AF59" s="18"/>
    </row>
    <row r="60" spans="1:32" x14ac:dyDescent="0.25">
      <c r="A60" s="4" t="s">
        <v>15</v>
      </c>
      <c r="B60" s="44"/>
      <c r="C60" s="44"/>
      <c r="D60" s="44"/>
      <c r="E60" s="44"/>
      <c r="I60" s="26"/>
      <c r="J60" s="26"/>
    </row>
    <row r="61" spans="1:32" x14ac:dyDescent="0.25">
      <c r="A61" s="4" t="s">
        <v>16</v>
      </c>
      <c r="B61" s="44">
        <v>9044</v>
      </c>
      <c r="C61" s="44">
        <v>8860</v>
      </c>
      <c r="D61" s="44">
        <v>8825</v>
      </c>
      <c r="E61" s="57">
        <f>scen_alternative_0!E61</f>
        <v>3963.3</v>
      </c>
      <c r="F61" s="17">
        <f>scen_alternative_0!F61</f>
        <v>4166.47</v>
      </c>
      <c r="G61" s="17">
        <f>scen_alternative_0!G61</f>
        <v>4271.9799999999996</v>
      </c>
      <c r="H61" s="17"/>
      <c r="I61" s="39"/>
      <c r="J61" s="39"/>
      <c r="K61" s="17"/>
      <c r="L61" s="17"/>
      <c r="M61" s="17"/>
      <c r="N61" s="17"/>
      <c r="O61" s="14"/>
      <c r="P61" s="14"/>
      <c r="Q61" s="14"/>
      <c r="R61" s="14"/>
      <c r="S61" s="14"/>
      <c r="T61" s="14"/>
      <c r="U61" s="14"/>
      <c r="V61" s="14"/>
    </row>
    <row r="62" spans="1:32" x14ac:dyDescent="0.25">
      <c r="A62" s="4" t="s">
        <v>34</v>
      </c>
      <c r="B62" s="44">
        <v>9055</v>
      </c>
      <c r="C62" s="44">
        <v>8860</v>
      </c>
      <c r="D62" s="44">
        <v>8825</v>
      </c>
      <c r="E62" s="57">
        <f>scen_alternative_0!E62</f>
        <v>3963.3</v>
      </c>
      <c r="F62" s="17">
        <f>scen_alternative_0!F62</f>
        <v>4166.47</v>
      </c>
      <c r="G62" s="17">
        <f>scen_alternative_0!G62</f>
        <v>4271.9799999999996</v>
      </c>
      <c r="H62" s="17"/>
      <c r="I62" s="39"/>
      <c r="J62" s="39"/>
      <c r="K62" s="17"/>
      <c r="L62" s="17"/>
      <c r="M62" s="17"/>
      <c r="N62" s="17"/>
    </row>
    <row r="63" spans="1:32" x14ac:dyDescent="0.25">
      <c r="A63" s="4" t="s">
        <v>35</v>
      </c>
      <c r="B63" s="44">
        <v>1555</v>
      </c>
      <c r="C63" s="44">
        <v>1360</v>
      </c>
      <c r="D63" s="44">
        <v>1325</v>
      </c>
      <c r="E63" s="57">
        <f>scen_alternative_0!E63</f>
        <v>3963.3</v>
      </c>
      <c r="F63" s="17">
        <f>scen_alternative_0!F63</f>
        <v>4166.47</v>
      </c>
      <c r="G63" s="17">
        <f>scen_alternative_0!G63</f>
        <v>4271.9799999999996</v>
      </c>
      <c r="H63" s="17"/>
      <c r="I63" s="39"/>
      <c r="J63" s="39"/>
      <c r="K63" s="17"/>
      <c r="L63" s="17"/>
      <c r="M63" s="17"/>
      <c r="N63" s="17"/>
    </row>
    <row r="64" spans="1:32" x14ac:dyDescent="0.25">
      <c r="A64" s="4" t="s">
        <v>45</v>
      </c>
      <c r="B64" s="44"/>
      <c r="C64" s="44"/>
      <c r="D64" s="58">
        <v>1</v>
      </c>
      <c r="E64" s="58">
        <f>scen_alternative_0!E$64</f>
        <v>0.5</v>
      </c>
      <c r="F64" s="15">
        <f>scen_alternative_0!F$64</f>
        <v>0.5</v>
      </c>
      <c r="G64" s="15">
        <f>scen_alternative_0!G$64</f>
        <v>0.5</v>
      </c>
      <c r="H64" s="15"/>
      <c r="I64" s="40"/>
      <c r="J64" s="40"/>
      <c r="K64" s="15"/>
      <c r="L64" s="15"/>
      <c r="M64" s="15"/>
      <c r="N64" s="15"/>
    </row>
    <row r="65" spans="1:32" x14ac:dyDescent="0.25">
      <c r="A65" s="4" t="s">
        <v>46</v>
      </c>
      <c r="B65" s="44"/>
      <c r="C65" s="44"/>
      <c r="D65" s="44" t="b">
        <v>0</v>
      </c>
      <c r="E65" s="44" t="b">
        <f>scen_alternative_0!E$65</f>
        <v>1</v>
      </c>
      <c r="F65" s="1" t="b">
        <f>scen_alternative_0!F$65</f>
        <v>1</v>
      </c>
      <c r="G65" s="1" t="b">
        <f>scen_alternative_0!G$65</f>
        <v>1</v>
      </c>
      <c r="I65" s="26"/>
      <c r="J65" s="26"/>
    </row>
    <row r="66" spans="1:32" x14ac:dyDescent="0.25">
      <c r="A66" s="4" t="s">
        <v>47</v>
      </c>
      <c r="B66" s="44"/>
      <c r="C66" s="44"/>
      <c r="D66" s="44"/>
      <c r="E66" s="44"/>
      <c r="I66" s="26"/>
      <c r="J66" s="26"/>
    </row>
    <row r="67" spans="1:32" x14ac:dyDescent="0.25">
      <c r="A67" s="4" t="s">
        <v>48</v>
      </c>
      <c r="B67" s="44"/>
      <c r="C67" s="44"/>
      <c r="D67" s="44"/>
      <c r="E67" s="57">
        <f>scen_alternative_0!E67</f>
        <v>192.07</v>
      </c>
      <c r="F67" s="17">
        <f>scen_alternative_0!F67</f>
        <v>374.98</v>
      </c>
      <c r="G67" s="17">
        <f>scen_alternative_0!G67</f>
        <v>550.5</v>
      </c>
      <c r="H67" s="17"/>
      <c r="I67" s="39"/>
      <c r="J67" s="39"/>
      <c r="K67" s="17"/>
      <c r="L67" s="17"/>
      <c r="M67" s="17"/>
      <c r="N67" s="17"/>
    </row>
    <row r="68" spans="1:32" x14ac:dyDescent="0.25">
      <c r="A68" s="4" t="s">
        <v>49</v>
      </c>
      <c r="B68" s="44"/>
      <c r="C68" s="44"/>
      <c r="D68" s="44"/>
      <c r="E68" s="57">
        <f>scen_alternative_0!E68</f>
        <v>759.12</v>
      </c>
      <c r="F68" s="17">
        <f>scen_alternative_0!F68</f>
        <v>1482.07</v>
      </c>
      <c r="G68" s="17">
        <f>scen_alternative_0!G68</f>
        <v>2175.8000000000002</v>
      </c>
      <c r="H68" s="17"/>
      <c r="I68" s="39"/>
      <c r="J68" s="39"/>
      <c r="K68" s="17"/>
      <c r="L68" s="17"/>
      <c r="M68" s="17"/>
      <c r="N68" s="17"/>
    </row>
    <row r="69" spans="1:32" x14ac:dyDescent="0.25">
      <c r="A69" s="4" t="s">
        <v>50</v>
      </c>
      <c r="B69" s="44"/>
      <c r="C69" s="44"/>
      <c r="D69" s="44"/>
      <c r="E69" s="57">
        <f>scen_alternative_0!E69</f>
        <v>9.15</v>
      </c>
      <c r="F69" s="17">
        <f>scen_alternative_0!F69</f>
        <v>17.86</v>
      </c>
      <c r="G69" s="17">
        <f>scen_alternative_0!G69</f>
        <v>26.21</v>
      </c>
      <c r="H69" s="17"/>
      <c r="I69" s="39"/>
      <c r="J69" s="39"/>
      <c r="K69" s="17"/>
      <c r="L69" s="17"/>
      <c r="M69" s="17"/>
      <c r="N69" s="17"/>
    </row>
    <row r="70" spans="1:32" x14ac:dyDescent="0.25">
      <c r="A70" s="4" t="s">
        <v>51</v>
      </c>
      <c r="B70" s="44"/>
      <c r="C70" s="44"/>
      <c r="D70" s="58"/>
      <c r="E70" s="58">
        <f>scen_alternative_0!E$70</f>
        <v>0.5</v>
      </c>
      <c r="F70" s="15">
        <f>scen_alternative_0!F$70</f>
        <v>0.5</v>
      </c>
      <c r="G70" s="15">
        <f>scen_alternative_0!G$70</f>
        <v>0.5</v>
      </c>
      <c r="H70" s="15"/>
      <c r="I70" s="40"/>
      <c r="J70" s="40"/>
      <c r="K70" s="15"/>
      <c r="L70" s="15"/>
      <c r="M70" s="15"/>
      <c r="N70" s="15"/>
      <c r="O70" s="16"/>
    </row>
    <row r="71" spans="1:32" x14ac:dyDescent="0.25">
      <c r="A71" s="2" t="s">
        <v>52</v>
      </c>
      <c r="B71" s="51"/>
      <c r="C71" s="51"/>
      <c r="D71" s="51"/>
      <c r="E71" s="51" t="b">
        <f>scen_alternative_0!E$71</f>
        <v>1</v>
      </c>
      <c r="F71" s="9" t="b">
        <f>scen_alternative_0!F$71</f>
        <v>1</v>
      </c>
      <c r="G71" s="9" t="b">
        <f>scen_alternative_0!G$71</f>
        <v>1</v>
      </c>
      <c r="H71" s="9"/>
      <c r="I71" s="33"/>
      <c r="J71" s="33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</row>
    <row r="72" spans="1:32" x14ac:dyDescent="0.25">
      <c r="A72" s="4" t="s">
        <v>20</v>
      </c>
      <c r="B72" s="58">
        <v>0</v>
      </c>
      <c r="C72" s="58">
        <v>0</v>
      </c>
      <c r="D72" s="58">
        <v>0</v>
      </c>
      <c r="E72" s="58">
        <v>0</v>
      </c>
      <c r="F72" s="15">
        <v>0</v>
      </c>
      <c r="G72" s="15">
        <v>0</v>
      </c>
      <c r="H72" s="15">
        <v>0</v>
      </c>
      <c r="I72" s="40">
        <v>0</v>
      </c>
      <c r="J72" s="40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</row>
    <row r="73" spans="1:32" x14ac:dyDescent="0.25">
      <c r="A73" s="4" t="s">
        <v>21</v>
      </c>
      <c r="B73" s="58">
        <v>1</v>
      </c>
      <c r="C73" s="58">
        <v>1</v>
      </c>
      <c r="D73" s="58">
        <v>1</v>
      </c>
      <c r="E73" s="58">
        <v>1</v>
      </c>
      <c r="F73" s="15">
        <v>1</v>
      </c>
      <c r="G73" s="15">
        <v>1</v>
      </c>
      <c r="H73" s="15">
        <v>1</v>
      </c>
      <c r="I73" s="40">
        <v>1</v>
      </c>
      <c r="J73" s="40">
        <v>1</v>
      </c>
      <c r="K73" s="15">
        <v>1</v>
      </c>
      <c r="L73" s="15">
        <v>1</v>
      </c>
      <c r="M73" s="15">
        <v>1</v>
      </c>
      <c r="N73" s="15">
        <v>1</v>
      </c>
      <c r="O73" s="15">
        <v>1</v>
      </c>
      <c r="P73" s="15">
        <v>1</v>
      </c>
      <c r="Q73" s="15">
        <v>1</v>
      </c>
      <c r="R73" s="15">
        <v>1</v>
      </c>
      <c r="S73" s="15">
        <v>1</v>
      </c>
      <c r="T73" s="15">
        <v>1</v>
      </c>
      <c r="U73" s="15">
        <v>1</v>
      </c>
      <c r="V73" s="15">
        <v>1</v>
      </c>
      <c r="W73" s="15">
        <v>1</v>
      </c>
      <c r="X73" s="15">
        <v>1</v>
      </c>
      <c r="Y73" s="15">
        <v>1</v>
      </c>
      <c r="Z73" s="15">
        <v>1</v>
      </c>
      <c r="AA73" s="15">
        <v>1</v>
      </c>
      <c r="AB73" s="15">
        <v>1</v>
      </c>
      <c r="AC73" s="15">
        <v>1</v>
      </c>
      <c r="AD73" s="15">
        <v>1</v>
      </c>
      <c r="AE73" s="15">
        <v>1</v>
      </c>
      <c r="AF73" s="15">
        <v>1</v>
      </c>
    </row>
    <row r="74" spans="1:32" x14ac:dyDescent="0.25">
      <c r="B74" s="44"/>
      <c r="C74" s="44"/>
      <c r="D74" s="44"/>
      <c r="E74" s="44"/>
    </row>
    <row r="75" spans="1:32" x14ac:dyDescent="0.25">
      <c r="A75" s="2" t="s">
        <v>9</v>
      </c>
      <c r="B75" s="43">
        <v>2020</v>
      </c>
      <c r="C75" s="43">
        <v>2021</v>
      </c>
      <c r="D75" s="43">
        <v>2022</v>
      </c>
      <c r="E75" s="43">
        <v>2023</v>
      </c>
      <c r="F75" s="3">
        <v>2024</v>
      </c>
      <c r="G75" s="3">
        <v>2025</v>
      </c>
      <c r="H75" s="3">
        <v>2026</v>
      </c>
      <c r="I75" s="25">
        <v>2027</v>
      </c>
      <c r="J75" s="25">
        <v>2028</v>
      </c>
      <c r="K75" s="3">
        <v>2029</v>
      </c>
      <c r="L75" s="3">
        <v>2030</v>
      </c>
      <c r="M75" s="3">
        <v>2031</v>
      </c>
      <c r="N75" s="3">
        <v>2032</v>
      </c>
      <c r="O75" s="3">
        <v>2033</v>
      </c>
      <c r="P75" s="3">
        <v>2034</v>
      </c>
      <c r="Q75" s="3">
        <v>2035</v>
      </c>
      <c r="R75" s="3">
        <v>2036</v>
      </c>
      <c r="S75" s="3">
        <v>2037</v>
      </c>
      <c r="T75" s="3">
        <v>2038</v>
      </c>
      <c r="U75" s="3">
        <v>2039</v>
      </c>
      <c r="V75" s="3">
        <v>2040</v>
      </c>
      <c r="W75" s="3">
        <v>2041</v>
      </c>
      <c r="X75" s="3">
        <v>2042</v>
      </c>
      <c r="Y75" s="3">
        <v>2043</v>
      </c>
      <c r="Z75" s="3">
        <v>2044</v>
      </c>
      <c r="AA75" s="3">
        <v>2045</v>
      </c>
      <c r="AB75" s="3">
        <v>2046</v>
      </c>
      <c r="AC75" s="3">
        <v>2047</v>
      </c>
      <c r="AD75" s="3">
        <v>2048</v>
      </c>
      <c r="AE75" s="3">
        <v>2049</v>
      </c>
      <c r="AF75" s="3">
        <v>2050</v>
      </c>
    </row>
    <row r="76" spans="1:32" x14ac:dyDescent="0.25">
      <c r="A76" s="4" t="s">
        <v>8</v>
      </c>
      <c r="B76" s="44">
        <f>scen_alternative_0!B76</f>
        <v>6</v>
      </c>
      <c r="C76" s="44">
        <f>scen_alternative_0!C76</f>
        <v>6</v>
      </c>
      <c r="D76" s="44">
        <f>scen_alternative_0!D76</f>
        <v>6</v>
      </c>
      <c r="E76" s="44">
        <f>scen_alternative_0!E76</f>
        <v>6</v>
      </c>
      <c r="F76" s="1">
        <f>scen_alternative_0!F76</f>
        <v>6</v>
      </c>
      <c r="G76" s="1">
        <f>scen_alternative_0!G76</f>
        <v>6</v>
      </c>
      <c r="H76" s="1">
        <f>scen_alternative_0!H76</f>
        <v>6</v>
      </c>
      <c r="I76" s="26">
        <v>6</v>
      </c>
      <c r="J76" s="26">
        <v>6</v>
      </c>
      <c r="K76" s="1">
        <v>6</v>
      </c>
      <c r="L76" s="1">
        <v>6</v>
      </c>
      <c r="M76" s="1">
        <v>6</v>
      </c>
      <c r="N76" s="1">
        <v>6</v>
      </c>
      <c r="O76" s="1">
        <v>6</v>
      </c>
      <c r="P76" s="1">
        <v>6</v>
      </c>
      <c r="Q76" s="1">
        <v>6</v>
      </c>
      <c r="R76" s="1">
        <v>6</v>
      </c>
      <c r="S76" s="1">
        <v>6</v>
      </c>
      <c r="T76" s="1">
        <v>6</v>
      </c>
      <c r="U76" s="1">
        <v>6</v>
      </c>
      <c r="V76" s="1">
        <v>6</v>
      </c>
      <c r="W76" s="1">
        <v>6</v>
      </c>
      <c r="X76" s="1">
        <v>6</v>
      </c>
      <c r="Y76" s="1">
        <v>6</v>
      </c>
      <c r="Z76" s="1">
        <v>6</v>
      </c>
      <c r="AA76" s="1">
        <v>6</v>
      </c>
      <c r="AB76" s="1">
        <v>6</v>
      </c>
      <c r="AC76" s="1">
        <v>6</v>
      </c>
      <c r="AD76" s="1">
        <v>6</v>
      </c>
      <c r="AE76" s="1">
        <v>6</v>
      </c>
      <c r="AF76" s="1">
        <v>6</v>
      </c>
    </row>
    <row r="77" spans="1:32" x14ac:dyDescent="0.25">
      <c r="A77" s="4" t="s">
        <v>0</v>
      </c>
      <c r="B77" s="45">
        <f>scen_alternative_0!B77</f>
        <v>39.111946538600328</v>
      </c>
      <c r="C77" s="45">
        <f>scen_alternative_0!C77</f>
        <v>39.707559937665309</v>
      </c>
      <c r="D77" s="45">
        <v>34.887887666619598</v>
      </c>
      <c r="E77" s="45">
        <v>35.062327104952701</v>
      </c>
      <c r="F77" s="5">
        <v>35.237638740477401</v>
      </c>
      <c r="G77" s="5">
        <v>35.413826934179781</v>
      </c>
      <c r="H77" s="5">
        <v>35.590896068850675</v>
      </c>
      <c r="I77" s="32">
        <v>34.913887855971744</v>
      </c>
      <c r="J77" s="32">
        <v>30.752554711105827</v>
      </c>
      <c r="K77" s="6">
        <f>1/((1-0.0025)/J77)</f>
        <v>30.829628783063487</v>
      </c>
      <c r="L77" s="6">
        <f t="shared" ref="L77:M78" si="7">1/((1-0.0025)/K77)</f>
        <v>30.906896023121291</v>
      </c>
      <c r="M77" s="6">
        <f t="shared" si="7"/>
        <v>30.984356915409816</v>
      </c>
      <c r="N77" s="6">
        <f>M77</f>
        <v>30.984356915409816</v>
      </c>
      <c r="O77" s="6">
        <f t="shared" ref="O77:AF80" si="8">N77</f>
        <v>30.984356915409816</v>
      </c>
      <c r="P77" s="6">
        <f t="shared" si="8"/>
        <v>30.984356915409816</v>
      </c>
      <c r="Q77" s="6">
        <f t="shared" si="8"/>
        <v>30.984356915409816</v>
      </c>
      <c r="R77" s="6">
        <f t="shared" si="8"/>
        <v>30.984356915409816</v>
      </c>
      <c r="S77" s="6">
        <f t="shared" si="8"/>
        <v>30.984356915409816</v>
      </c>
      <c r="T77" s="6">
        <f t="shared" si="8"/>
        <v>30.984356915409816</v>
      </c>
      <c r="U77" s="6">
        <f t="shared" si="8"/>
        <v>30.984356915409816</v>
      </c>
      <c r="V77" s="6">
        <f t="shared" si="8"/>
        <v>30.984356915409816</v>
      </c>
      <c r="W77" s="6">
        <f t="shared" si="8"/>
        <v>30.984356915409816</v>
      </c>
      <c r="X77" s="6">
        <f t="shared" si="8"/>
        <v>30.984356915409816</v>
      </c>
      <c r="Y77" s="6">
        <f t="shared" si="8"/>
        <v>30.984356915409816</v>
      </c>
      <c r="Z77" s="6">
        <f t="shared" si="8"/>
        <v>30.984356915409816</v>
      </c>
      <c r="AA77" s="6">
        <f t="shared" si="8"/>
        <v>30.984356915409816</v>
      </c>
      <c r="AB77" s="6">
        <f t="shared" si="8"/>
        <v>30.984356915409816</v>
      </c>
      <c r="AC77" s="6">
        <f t="shared" si="8"/>
        <v>30.984356915409816</v>
      </c>
      <c r="AD77" s="6">
        <f t="shared" si="8"/>
        <v>30.984356915409816</v>
      </c>
      <c r="AE77" s="6">
        <f t="shared" si="8"/>
        <v>30.984356915409816</v>
      </c>
      <c r="AF77" s="6">
        <f t="shared" si="8"/>
        <v>30.984356915409816</v>
      </c>
    </row>
    <row r="78" spans="1:32" x14ac:dyDescent="0.25">
      <c r="A78" s="4" t="s">
        <v>1</v>
      </c>
      <c r="B78" s="45">
        <f>scen_alternative_0!B78</f>
        <v>25.247163318663347</v>
      </c>
      <c r="C78" s="45">
        <f>scen_alternative_0!C78</f>
        <v>25.631637886967866</v>
      </c>
      <c r="D78" s="45">
        <v>20.326666539539101</v>
      </c>
      <c r="E78" s="45">
        <v>20.428299872236799</v>
      </c>
      <c r="F78" s="5">
        <v>20.530441371597998</v>
      </c>
      <c r="G78" s="5">
        <v>20.633093578455988</v>
      </c>
      <c r="H78" s="5">
        <v>20.736259046348266</v>
      </c>
      <c r="I78" s="32">
        <v>20.341814982574022</v>
      </c>
      <c r="J78" s="32">
        <v>25.342951362573643</v>
      </c>
      <c r="K78" s="6">
        <f>1/((1-0.0025)/J78)</f>
        <v>25.406467531402146</v>
      </c>
      <c r="L78" s="6">
        <f t="shared" si="7"/>
        <v>25.470142888623702</v>
      </c>
      <c r="M78" s="6">
        <f t="shared" si="7"/>
        <v>25.53397783320672</v>
      </c>
      <c r="N78" s="6">
        <f t="shared" ref="N78:AC80" si="9">M78</f>
        <v>25.53397783320672</v>
      </c>
      <c r="O78" s="6">
        <f t="shared" si="9"/>
        <v>25.53397783320672</v>
      </c>
      <c r="P78" s="6">
        <f t="shared" si="9"/>
        <v>25.53397783320672</v>
      </c>
      <c r="Q78" s="6">
        <f t="shared" si="9"/>
        <v>25.53397783320672</v>
      </c>
      <c r="R78" s="6">
        <f t="shared" si="9"/>
        <v>25.53397783320672</v>
      </c>
      <c r="S78" s="6">
        <f t="shared" si="9"/>
        <v>25.53397783320672</v>
      </c>
      <c r="T78" s="6">
        <f t="shared" si="9"/>
        <v>25.53397783320672</v>
      </c>
      <c r="U78" s="6">
        <f t="shared" si="9"/>
        <v>25.53397783320672</v>
      </c>
      <c r="V78" s="6">
        <f t="shared" si="9"/>
        <v>25.53397783320672</v>
      </c>
      <c r="W78" s="6">
        <f t="shared" si="9"/>
        <v>25.53397783320672</v>
      </c>
      <c r="X78" s="6">
        <f t="shared" si="9"/>
        <v>25.53397783320672</v>
      </c>
      <c r="Y78" s="6">
        <f t="shared" si="9"/>
        <v>25.53397783320672</v>
      </c>
      <c r="Z78" s="6">
        <f t="shared" si="9"/>
        <v>25.53397783320672</v>
      </c>
      <c r="AA78" s="6">
        <f t="shared" si="9"/>
        <v>25.53397783320672</v>
      </c>
      <c r="AB78" s="6">
        <f t="shared" si="9"/>
        <v>25.53397783320672</v>
      </c>
      <c r="AC78" s="6">
        <f t="shared" si="9"/>
        <v>25.53397783320672</v>
      </c>
      <c r="AD78" s="6">
        <f t="shared" si="8"/>
        <v>25.53397783320672</v>
      </c>
      <c r="AE78" s="6">
        <f t="shared" si="8"/>
        <v>25.53397783320672</v>
      </c>
      <c r="AF78" s="6">
        <f t="shared" si="8"/>
        <v>25.53397783320672</v>
      </c>
    </row>
    <row r="79" spans="1:32" x14ac:dyDescent="0.25">
      <c r="A79" s="4" t="s">
        <v>2</v>
      </c>
      <c r="B79" s="47">
        <f>scen_alternative_0!B79</f>
        <v>5.1399182657539384E-4</v>
      </c>
      <c r="C79" s="47">
        <f>scen_alternative_0!C79</f>
        <v>5.0628194917676293E-4</v>
      </c>
      <c r="D79" s="47">
        <v>6.4166297557721199E-4</v>
      </c>
      <c r="E79" s="47">
        <v>6.3847062246488696E-4</v>
      </c>
      <c r="F79" s="20">
        <v>6.3529415170635603E-4</v>
      </c>
      <c r="G79" s="20">
        <v>6.3213348428493149E-4</v>
      </c>
      <c r="H79" s="20">
        <v>6.2898854157704637E-4</v>
      </c>
      <c r="I79" s="28">
        <v>6.4118513252134476E-4</v>
      </c>
      <c r="J79" s="28">
        <v>3.8561553993477285E-4</v>
      </c>
      <c r="K79" s="20">
        <f>J79*(1-0.0025)</f>
        <v>3.8465150108493593E-4</v>
      </c>
      <c r="L79" s="20">
        <f t="shared" ref="L79:M80" si="10">K79*(1-0.0025)</f>
        <v>3.8368987233222359E-4</v>
      </c>
      <c r="M79" s="20">
        <f t="shared" si="10"/>
        <v>3.8273064765139304E-4</v>
      </c>
      <c r="N79" s="6">
        <f t="shared" si="9"/>
        <v>3.8273064765139304E-4</v>
      </c>
      <c r="O79" s="6">
        <f t="shared" si="8"/>
        <v>3.8273064765139304E-4</v>
      </c>
      <c r="P79" s="6">
        <f t="shared" si="8"/>
        <v>3.8273064765139304E-4</v>
      </c>
      <c r="Q79" s="6">
        <f t="shared" si="8"/>
        <v>3.8273064765139304E-4</v>
      </c>
      <c r="R79" s="6">
        <f t="shared" si="8"/>
        <v>3.8273064765139304E-4</v>
      </c>
      <c r="S79" s="6">
        <f t="shared" si="8"/>
        <v>3.8273064765139304E-4</v>
      </c>
      <c r="T79" s="6">
        <f t="shared" si="8"/>
        <v>3.8273064765139304E-4</v>
      </c>
      <c r="U79" s="6">
        <f t="shared" si="8"/>
        <v>3.8273064765139304E-4</v>
      </c>
      <c r="V79" s="6">
        <f t="shared" si="8"/>
        <v>3.8273064765139304E-4</v>
      </c>
      <c r="W79" s="6">
        <f t="shared" si="8"/>
        <v>3.8273064765139304E-4</v>
      </c>
      <c r="X79" s="6">
        <f t="shared" si="8"/>
        <v>3.8273064765139304E-4</v>
      </c>
      <c r="Y79" s="6">
        <f t="shared" si="8"/>
        <v>3.8273064765139304E-4</v>
      </c>
      <c r="Z79" s="6">
        <f t="shared" si="8"/>
        <v>3.8273064765139304E-4</v>
      </c>
      <c r="AA79" s="6">
        <f t="shared" si="8"/>
        <v>3.8273064765139304E-4</v>
      </c>
      <c r="AB79" s="6">
        <f t="shared" si="8"/>
        <v>3.8273064765139304E-4</v>
      </c>
      <c r="AC79" s="6">
        <f t="shared" si="8"/>
        <v>3.8273064765139304E-4</v>
      </c>
      <c r="AD79" s="6">
        <f t="shared" si="8"/>
        <v>3.8273064765139304E-4</v>
      </c>
      <c r="AE79" s="6">
        <f t="shared" si="8"/>
        <v>3.8273064765139304E-4</v>
      </c>
      <c r="AF79" s="6">
        <f t="shared" si="8"/>
        <v>3.8273064765139304E-4</v>
      </c>
    </row>
    <row r="80" spans="1:32" x14ac:dyDescent="0.25">
      <c r="A80" s="4" t="s">
        <v>3</v>
      </c>
      <c r="B80" s="47">
        <f>scen_alternative_0!B80</f>
        <v>4.4939707946384964E-3</v>
      </c>
      <c r="C80" s="47">
        <f>scen_alternative_0!C80</f>
        <v>4.4265612327189187E-3</v>
      </c>
      <c r="D80" s="47">
        <v>1.7133979700065501E-3</v>
      </c>
      <c r="E80" s="47">
        <v>1.70487360199656E-3</v>
      </c>
      <c r="F80" s="20">
        <v>1.6963916437776701E-3</v>
      </c>
      <c r="G80" s="20">
        <v>1.6879518843558909E-3</v>
      </c>
      <c r="H80" s="20">
        <v>1.6795541137869562E-3</v>
      </c>
      <c r="I80" s="28">
        <v>1.7121220115157698E-3</v>
      </c>
      <c r="J80" s="28">
        <v>1.246561556130261E-2</v>
      </c>
      <c r="K80" s="20">
        <f>J80*(1-0.0025)</f>
        <v>1.2434451522399354E-2</v>
      </c>
      <c r="L80" s="20">
        <f t="shared" si="10"/>
        <v>1.2403365393593355E-2</v>
      </c>
      <c r="M80" s="20">
        <f t="shared" si="10"/>
        <v>1.2372356980109373E-2</v>
      </c>
      <c r="N80" s="6">
        <f t="shared" si="9"/>
        <v>1.2372356980109373E-2</v>
      </c>
      <c r="O80" s="6">
        <f t="shared" si="8"/>
        <v>1.2372356980109373E-2</v>
      </c>
      <c r="P80" s="6">
        <f t="shared" si="8"/>
        <v>1.2372356980109373E-2</v>
      </c>
      <c r="Q80" s="6">
        <f t="shared" si="8"/>
        <v>1.2372356980109373E-2</v>
      </c>
      <c r="R80" s="6">
        <f t="shared" si="8"/>
        <v>1.2372356980109373E-2</v>
      </c>
      <c r="S80" s="6">
        <f t="shared" si="8"/>
        <v>1.2372356980109373E-2</v>
      </c>
      <c r="T80" s="6">
        <f t="shared" si="8"/>
        <v>1.2372356980109373E-2</v>
      </c>
      <c r="U80" s="6">
        <f t="shared" si="8"/>
        <v>1.2372356980109373E-2</v>
      </c>
      <c r="V80" s="6">
        <f t="shared" si="8"/>
        <v>1.2372356980109373E-2</v>
      </c>
      <c r="W80" s="6">
        <f t="shared" si="8"/>
        <v>1.2372356980109373E-2</v>
      </c>
      <c r="X80" s="6">
        <f t="shared" si="8"/>
        <v>1.2372356980109373E-2</v>
      </c>
      <c r="Y80" s="6">
        <f t="shared" si="8"/>
        <v>1.2372356980109373E-2</v>
      </c>
      <c r="Z80" s="6">
        <f t="shared" si="8"/>
        <v>1.2372356980109373E-2</v>
      </c>
      <c r="AA80" s="6">
        <f t="shared" si="8"/>
        <v>1.2372356980109373E-2</v>
      </c>
      <c r="AB80" s="6">
        <f t="shared" si="8"/>
        <v>1.2372356980109373E-2</v>
      </c>
      <c r="AC80" s="6">
        <f t="shared" si="8"/>
        <v>1.2372356980109373E-2</v>
      </c>
      <c r="AD80" s="6">
        <f t="shared" si="8"/>
        <v>1.2372356980109373E-2</v>
      </c>
      <c r="AE80" s="6">
        <f t="shared" si="8"/>
        <v>1.2372356980109373E-2</v>
      </c>
      <c r="AF80" s="6">
        <f t="shared" si="8"/>
        <v>1.2372356980109373E-2</v>
      </c>
    </row>
    <row r="81" spans="1:32" x14ac:dyDescent="0.25">
      <c r="A81" s="4" t="s">
        <v>4</v>
      </c>
      <c r="B81" s="44"/>
      <c r="C81" s="44"/>
      <c r="D81" s="44"/>
      <c r="E81" s="44"/>
      <c r="I81" s="26"/>
      <c r="J81" s="30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</row>
    <row r="82" spans="1:32" x14ac:dyDescent="0.25">
      <c r="A82" s="4" t="s">
        <v>5</v>
      </c>
      <c r="B82" s="44"/>
      <c r="C82" s="44"/>
      <c r="D82" s="44"/>
      <c r="E82" s="44"/>
      <c r="I82" s="41"/>
      <c r="J82" s="41"/>
      <c r="K82" s="24"/>
      <c r="L82" s="24"/>
      <c r="M82" s="7"/>
      <c r="N82" s="7"/>
      <c r="O82" s="7"/>
      <c r="P82" s="7"/>
      <c r="Q82" s="7"/>
      <c r="R82" s="7"/>
      <c r="S82" s="7"/>
      <c r="T82" s="7"/>
      <c r="U82" s="7"/>
      <c r="V82" s="7"/>
    </row>
    <row r="83" spans="1:32" x14ac:dyDescent="0.25">
      <c r="A83" s="4" t="s">
        <v>6</v>
      </c>
      <c r="B83" s="44"/>
      <c r="C83" s="44"/>
      <c r="D83" s="44"/>
      <c r="E83" s="44"/>
      <c r="I83" s="26"/>
      <c r="J83" s="26"/>
    </row>
    <row r="84" spans="1:32" x14ac:dyDescent="0.25">
      <c r="A84" s="4" t="s">
        <v>7</v>
      </c>
      <c r="B84" s="44"/>
      <c r="C84" s="44"/>
      <c r="D84" s="44"/>
      <c r="E84" s="44"/>
      <c r="I84" s="26"/>
      <c r="J84" s="26"/>
    </row>
    <row r="85" spans="1:32" x14ac:dyDescent="0.25">
      <c r="A85" s="4" t="s">
        <v>18</v>
      </c>
      <c r="B85" s="44"/>
      <c r="C85" s="44"/>
      <c r="D85" s="44"/>
      <c r="E85" s="44"/>
      <c r="I85" s="26"/>
      <c r="J85" s="26"/>
    </row>
    <row r="86" spans="1:32" x14ac:dyDescent="0.25">
      <c r="A86" s="2" t="s">
        <v>19</v>
      </c>
      <c r="B86" s="51"/>
      <c r="C86" s="51"/>
      <c r="D86" s="51"/>
      <c r="E86" s="51"/>
      <c r="F86" s="9"/>
      <c r="G86" s="9"/>
      <c r="H86" s="9"/>
      <c r="I86" s="33"/>
      <c r="J86" s="33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</row>
    <row r="87" spans="1:32" x14ac:dyDescent="0.25">
      <c r="A87" s="65" t="s">
        <v>40</v>
      </c>
      <c r="B87" s="44">
        <v>306</v>
      </c>
      <c r="C87" s="44">
        <v>306</v>
      </c>
      <c r="D87" s="44">
        <v>306</v>
      </c>
      <c r="E87" s="44">
        <v>306</v>
      </c>
      <c r="F87" s="44">
        <v>1</v>
      </c>
      <c r="G87" s="44">
        <v>1</v>
      </c>
      <c r="H87" s="44">
        <v>1</v>
      </c>
      <c r="I87" s="62">
        <v>1</v>
      </c>
      <c r="J87" s="62">
        <v>1</v>
      </c>
      <c r="K87" s="44">
        <v>1</v>
      </c>
      <c r="L87" s="44">
        <v>1</v>
      </c>
      <c r="M87" s="44">
        <v>1</v>
      </c>
      <c r="N87" s="44">
        <v>1</v>
      </c>
      <c r="O87" s="44">
        <v>1</v>
      </c>
      <c r="P87" s="44">
        <v>1</v>
      </c>
      <c r="Q87" s="44">
        <v>1</v>
      </c>
      <c r="R87" s="44">
        <v>1</v>
      </c>
      <c r="S87" s="44">
        <v>1</v>
      </c>
      <c r="T87" s="44">
        <v>1</v>
      </c>
      <c r="U87" s="44">
        <v>1</v>
      </c>
      <c r="V87" s="44">
        <v>1</v>
      </c>
      <c r="W87" s="44">
        <v>1</v>
      </c>
      <c r="X87" s="44">
        <v>1</v>
      </c>
      <c r="Y87" s="44">
        <v>1</v>
      </c>
      <c r="Z87" s="44">
        <v>1</v>
      </c>
      <c r="AA87" s="44">
        <v>1</v>
      </c>
      <c r="AB87" s="44">
        <v>1</v>
      </c>
      <c r="AC87" s="44">
        <v>1</v>
      </c>
      <c r="AD87" s="44">
        <v>1</v>
      </c>
      <c r="AE87" s="44">
        <v>1</v>
      </c>
      <c r="AF87" s="44">
        <v>1</v>
      </c>
    </row>
    <row r="88" spans="1:32" x14ac:dyDescent="0.25">
      <c r="A88" s="65" t="s">
        <v>0</v>
      </c>
      <c r="B88" s="49">
        <v>212</v>
      </c>
      <c r="C88" s="49">
        <v>212</v>
      </c>
      <c r="D88" s="49">
        <v>212</v>
      </c>
      <c r="E88" s="49">
        <v>212</v>
      </c>
      <c r="F88" s="49">
        <v>1</v>
      </c>
      <c r="G88" s="49">
        <v>1</v>
      </c>
      <c r="H88" s="49">
        <v>1</v>
      </c>
      <c r="I88" s="60">
        <v>1</v>
      </c>
      <c r="J88" s="60">
        <v>1</v>
      </c>
      <c r="K88" s="49">
        <v>1</v>
      </c>
      <c r="L88" s="49">
        <v>1</v>
      </c>
      <c r="M88" s="49">
        <v>1</v>
      </c>
      <c r="N88" s="49">
        <v>1</v>
      </c>
      <c r="O88" s="49">
        <v>1</v>
      </c>
      <c r="P88" s="49">
        <v>1</v>
      </c>
      <c r="Q88" s="49">
        <v>1</v>
      </c>
      <c r="R88" s="49">
        <v>1</v>
      </c>
      <c r="S88" s="49">
        <v>1</v>
      </c>
      <c r="T88" s="49">
        <v>1</v>
      </c>
      <c r="U88" s="49">
        <v>1</v>
      </c>
      <c r="V88" s="49">
        <v>1</v>
      </c>
      <c r="W88" s="49">
        <v>1</v>
      </c>
      <c r="X88" s="49">
        <v>1</v>
      </c>
      <c r="Y88" s="49">
        <v>1</v>
      </c>
      <c r="Z88" s="49">
        <v>1</v>
      </c>
      <c r="AA88" s="49">
        <v>1</v>
      </c>
      <c r="AB88" s="49">
        <v>1</v>
      </c>
      <c r="AC88" s="49">
        <v>1</v>
      </c>
      <c r="AD88" s="49">
        <v>1</v>
      </c>
      <c r="AE88" s="49">
        <v>1</v>
      </c>
      <c r="AF88" s="49">
        <v>1</v>
      </c>
    </row>
    <row r="89" spans="1:32" x14ac:dyDescent="0.25">
      <c r="A89" s="65" t="s">
        <v>1</v>
      </c>
      <c r="B89" s="49">
        <v>337</v>
      </c>
      <c r="C89" s="49">
        <v>337</v>
      </c>
      <c r="D89" s="49">
        <v>337</v>
      </c>
      <c r="E89" s="49">
        <v>337</v>
      </c>
      <c r="F89" s="49"/>
      <c r="G89" s="49"/>
      <c r="H89" s="49"/>
      <c r="I89" s="60"/>
      <c r="J89" s="60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</row>
    <row r="90" spans="1:32" x14ac:dyDescent="0.25">
      <c r="A90" s="65" t="s">
        <v>2</v>
      </c>
      <c r="B90" s="45">
        <v>4.57</v>
      </c>
      <c r="C90" s="45">
        <v>4.57</v>
      </c>
      <c r="D90" s="45">
        <v>4.57</v>
      </c>
      <c r="E90" s="45">
        <v>4.57</v>
      </c>
      <c r="F90" s="45"/>
      <c r="G90" s="45"/>
      <c r="H90" s="45"/>
      <c r="I90" s="61"/>
      <c r="J90" s="61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</row>
    <row r="91" spans="1:32" x14ac:dyDescent="0.25">
      <c r="A91" s="65" t="s">
        <v>3</v>
      </c>
      <c r="B91" s="45">
        <v>24.6</v>
      </c>
      <c r="C91" s="45">
        <v>24.6</v>
      </c>
      <c r="D91" s="45">
        <v>24.6</v>
      </c>
      <c r="E91" s="45">
        <v>24.6</v>
      </c>
      <c r="F91" s="45"/>
      <c r="G91" s="45"/>
      <c r="H91" s="45"/>
      <c r="I91" s="61"/>
      <c r="J91" s="61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</row>
    <row r="92" spans="1:32" x14ac:dyDescent="0.25">
      <c r="A92" s="65" t="s">
        <v>4</v>
      </c>
      <c r="B92" s="49">
        <v>41</v>
      </c>
      <c r="C92" s="49">
        <v>41</v>
      </c>
      <c r="D92" s="49">
        <v>41</v>
      </c>
      <c r="E92" s="49">
        <v>41</v>
      </c>
      <c r="F92" s="49"/>
      <c r="G92" s="49"/>
      <c r="H92" s="49"/>
      <c r="I92" s="60"/>
      <c r="J92" s="60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</row>
    <row r="93" spans="1:32" x14ac:dyDescent="0.25">
      <c r="A93" s="65" t="s">
        <v>5</v>
      </c>
      <c r="B93" s="49">
        <v>68.3</v>
      </c>
      <c r="C93" s="49">
        <v>68.3</v>
      </c>
      <c r="D93" s="49">
        <v>68.3</v>
      </c>
      <c r="E93" s="49">
        <v>68.3</v>
      </c>
      <c r="F93" s="49"/>
      <c r="G93" s="49"/>
      <c r="H93" s="49"/>
      <c r="I93" s="60"/>
      <c r="J93" s="60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</row>
    <row r="94" spans="1:32" x14ac:dyDescent="0.25">
      <c r="A94" s="65" t="s">
        <v>6</v>
      </c>
      <c r="B94" s="49"/>
      <c r="C94" s="49"/>
      <c r="D94" s="49"/>
      <c r="E94" s="49"/>
      <c r="F94" s="49"/>
      <c r="G94" s="49"/>
      <c r="H94" s="49"/>
      <c r="I94" s="60"/>
      <c r="J94" s="60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</row>
    <row r="95" spans="1:32" x14ac:dyDescent="0.25">
      <c r="A95" s="65" t="s">
        <v>7</v>
      </c>
      <c r="B95" s="49"/>
      <c r="C95" s="49"/>
      <c r="D95" s="49"/>
      <c r="E95" s="49"/>
      <c r="F95" s="49"/>
      <c r="G95" s="49"/>
      <c r="H95" s="49"/>
      <c r="I95" s="60"/>
      <c r="J95" s="60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</row>
    <row r="96" spans="1:32" x14ac:dyDescent="0.25">
      <c r="A96" s="65" t="s">
        <v>18</v>
      </c>
      <c r="B96" s="45"/>
      <c r="C96" s="45"/>
      <c r="D96" s="45"/>
      <c r="E96" s="45"/>
      <c r="F96" s="45"/>
      <c r="G96" s="45"/>
      <c r="H96" s="45"/>
      <c r="I96" s="61"/>
      <c r="J96" s="61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</row>
    <row r="97" spans="1:32" x14ac:dyDescent="0.25">
      <c r="A97" s="65" t="s">
        <v>19</v>
      </c>
      <c r="B97" s="45"/>
      <c r="C97" s="45"/>
      <c r="D97" s="45"/>
      <c r="E97" s="45"/>
      <c r="F97" s="45"/>
      <c r="G97" s="45"/>
      <c r="H97" s="45"/>
      <c r="I97" s="61"/>
      <c r="J97" s="61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</row>
    <row r="98" spans="1:32" x14ac:dyDescent="0.25">
      <c r="A98" s="65" t="s">
        <v>22</v>
      </c>
      <c r="B98" s="44">
        <v>8887</v>
      </c>
      <c r="C98" s="44">
        <v>8887</v>
      </c>
      <c r="D98" s="44">
        <v>8887</v>
      </c>
      <c r="E98" s="44">
        <v>8887</v>
      </c>
      <c r="F98" s="44">
        <v>8887</v>
      </c>
      <c r="G98" s="44">
        <v>8887</v>
      </c>
      <c r="H98" s="44">
        <v>8887</v>
      </c>
      <c r="I98" s="62">
        <v>8887</v>
      </c>
      <c r="J98" s="62">
        <v>8887</v>
      </c>
      <c r="K98" s="44">
        <v>8887</v>
      </c>
      <c r="L98" s="44">
        <v>8887</v>
      </c>
      <c r="M98" s="44">
        <v>8887</v>
      </c>
      <c r="N98" s="44">
        <v>8887</v>
      </c>
      <c r="O98" s="44">
        <v>8887</v>
      </c>
      <c r="P98" s="44">
        <v>8887</v>
      </c>
      <c r="Q98" s="44">
        <v>8887</v>
      </c>
      <c r="R98" s="44">
        <v>8887</v>
      </c>
      <c r="S98" s="44">
        <v>8887</v>
      </c>
      <c r="T98" s="44">
        <v>8887</v>
      </c>
      <c r="U98" s="44">
        <v>8887</v>
      </c>
      <c r="V98" s="44">
        <v>8887</v>
      </c>
      <c r="W98" s="44">
        <v>8887</v>
      </c>
      <c r="X98" s="44">
        <v>8887</v>
      </c>
      <c r="Y98" s="44">
        <v>8887</v>
      </c>
      <c r="Z98" s="44">
        <v>8887</v>
      </c>
      <c r="AA98" s="44">
        <v>8887</v>
      </c>
      <c r="AB98" s="44">
        <v>8887</v>
      </c>
      <c r="AC98" s="44">
        <v>8887</v>
      </c>
      <c r="AD98" s="44">
        <v>8887</v>
      </c>
      <c r="AE98" s="44">
        <v>8887</v>
      </c>
      <c r="AF98" s="44">
        <v>8887</v>
      </c>
    </row>
    <row r="99" spans="1:32" x14ac:dyDescent="0.25">
      <c r="A99" s="66" t="s">
        <v>26</v>
      </c>
      <c r="B99" s="50"/>
      <c r="C99" s="50"/>
      <c r="D99" s="50"/>
      <c r="E99" s="50"/>
      <c r="F99" s="50"/>
      <c r="G99" s="50"/>
      <c r="H99" s="50"/>
      <c r="I99" s="63"/>
      <c r="J99" s="63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</row>
    <row r="100" spans="1:32" x14ac:dyDescent="0.25">
      <c r="A100" s="65" t="s">
        <v>39</v>
      </c>
      <c r="B100" s="44"/>
      <c r="C100" s="44"/>
      <c r="D100" s="44"/>
      <c r="E100" s="44"/>
      <c r="F100" s="44"/>
      <c r="G100" s="44"/>
      <c r="H100" s="44"/>
      <c r="I100" s="62"/>
      <c r="J100" s="62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</row>
    <row r="101" spans="1:32" x14ac:dyDescent="0.25">
      <c r="A101" s="65" t="s">
        <v>23</v>
      </c>
      <c r="B101" s="44">
        <v>1.45</v>
      </c>
      <c r="C101" s="44">
        <v>1.3</v>
      </c>
      <c r="D101" s="44">
        <v>1</v>
      </c>
      <c r="E101" s="44">
        <v>1</v>
      </c>
      <c r="F101" s="44">
        <v>1</v>
      </c>
      <c r="G101" s="44">
        <v>1</v>
      </c>
      <c r="H101" s="44">
        <v>1</v>
      </c>
      <c r="I101" s="62">
        <v>1</v>
      </c>
      <c r="J101" s="62">
        <v>1</v>
      </c>
      <c r="K101" s="44">
        <v>1</v>
      </c>
      <c r="L101" s="44">
        <v>1</v>
      </c>
      <c r="M101" s="44">
        <v>1</v>
      </c>
      <c r="N101" s="44">
        <v>1</v>
      </c>
      <c r="O101" s="44">
        <v>1</v>
      </c>
      <c r="P101" s="44">
        <v>1</v>
      </c>
      <c r="Q101" s="44">
        <v>1</v>
      </c>
      <c r="R101" s="44">
        <v>1</v>
      </c>
      <c r="S101" s="44">
        <v>1</v>
      </c>
      <c r="T101" s="44">
        <v>1</v>
      </c>
      <c r="U101" s="44">
        <v>1</v>
      </c>
      <c r="V101" s="44">
        <v>1</v>
      </c>
      <c r="W101" s="44">
        <v>1</v>
      </c>
      <c r="X101" s="44">
        <v>1</v>
      </c>
      <c r="Y101" s="44">
        <v>1</v>
      </c>
      <c r="Z101" s="44">
        <v>1</v>
      </c>
      <c r="AA101" s="44">
        <v>1</v>
      </c>
      <c r="AB101" s="44">
        <v>1</v>
      </c>
      <c r="AC101" s="44">
        <v>1</v>
      </c>
      <c r="AD101" s="44">
        <v>1</v>
      </c>
      <c r="AE101" s="44">
        <v>1</v>
      </c>
      <c r="AF101" s="44">
        <v>1</v>
      </c>
    </row>
    <row r="102" spans="1:32" x14ac:dyDescent="0.25">
      <c r="A102" s="67" t="s">
        <v>24</v>
      </c>
      <c r="B102" s="51">
        <v>1.75</v>
      </c>
      <c r="C102" s="51">
        <v>1.5</v>
      </c>
      <c r="D102" s="51">
        <v>1</v>
      </c>
      <c r="E102" s="51">
        <v>1</v>
      </c>
      <c r="F102" s="51">
        <v>1</v>
      </c>
      <c r="G102" s="51">
        <v>1</v>
      </c>
      <c r="H102" s="51">
        <v>1</v>
      </c>
      <c r="I102" s="64">
        <v>1</v>
      </c>
      <c r="J102" s="64">
        <v>1</v>
      </c>
      <c r="K102" s="51">
        <v>1</v>
      </c>
      <c r="L102" s="51">
        <v>1</v>
      </c>
      <c r="M102" s="51">
        <v>1</v>
      </c>
      <c r="N102" s="51">
        <v>1</v>
      </c>
      <c r="O102" s="51">
        <v>1</v>
      </c>
      <c r="P102" s="51">
        <v>1</v>
      </c>
      <c r="Q102" s="51">
        <v>1</v>
      </c>
      <c r="R102" s="51">
        <v>1</v>
      </c>
      <c r="S102" s="51">
        <v>1</v>
      </c>
      <c r="T102" s="51">
        <v>1</v>
      </c>
      <c r="U102" s="51">
        <v>1</v>
      </c>
      <c r="V102" s="51">
        <v>1</v>
      </c>
      <c r="W102" s="51">
        <v>1</v>
      </c>
      <c r="X102" s="51">
        <v>1</v>
      </c>
      <c r="Y102" s="51">
        <v>1</v>
      </c>
      <c r="Z102" s="51">
        <v>1</v>
      </c>
      <c r="AA102" s="51">
        <v>1</v>
      </c>
      <c r="AB102" s="51">
        <v>1</v>
      </c>
      <c r="AC102" s="51">
        <v>1</v>
      </c>
      <c r="AD102" s="51">
        <v>1</v>
      </c>
      <c r="AE102" s="51">
        <v>1</v>
      </c>
      <c r="AF102" s="51">
        <v>1</v>
      </c>
    </row>
    <row r="103" spans="1:32" x14ac:dyDescent="0.25">
      <c r="A103" s="4" t="s">
        <v>41</v>
      </c>
      <c r="B103" s="44" t="b">
        <v>1</v>
      </c>
      <c r="C103" s="52" t="b">
        <v>1</v>
      </c>
      <c r="D103" s="52" t="b">
        <v>1</v>
      </c>
      <c r="E103" s="52" t="b">
        <v>1</v>
      </c>
      <c r="F103" s="1" t="b">
        <v>1</v>
      </c>
      <c r="G103" s="1" t="b">
        <v>1</v>
      </c>
      <c r="H103" s="1" t="b">
        <v>1</v>
      </c>
      <c r="I103" s="26" t="b">
        <v>1</v>
      </c>
      <c r="J103" s="26" t="b">
        <v>1</v>
      </c>
      <c r="K103" s="1" t="b">
        <v>1</v>
      </c>
      <c r="L103" s="1" t="b">
        <v>1</v>
      </c>
      <c r="M103" s="1" t="b">
        <v>1</v>
      </c>
      <c r="N103" s="1" t="b">
        <v>1</v>
      </c>
      <c r="O103" s="1" t="b">
        <v>1</v>
      </c>
      <c r="P103" s="1" t="b">
        <v>1</v>
      </c>
      <c r="Q103" s="1" t="b">
        <v>1</v>
      </c>
      <c r="R103" s="1" t="b">
        <v>1</v>
      </c>
      <c r="S103" s="1" t="b">
        <v>1</v>
      </c>
      <c r="T103" s="1" t="b">
        <v>1</v>
      </c>
      <c r="U103" s="1" t="b">
        <v>1</v>
      </c>
      <c r="V103" s="1" t="b">
        <v>1</v>
      </c>
      <c r="W103" s="1" t="b">
        <v>1</v>
      </c>
      <c r="X103" s="1" t="b">
        <v>1</v>
      </c>
      <c r="Y103" s="1" t="b">
        <v>1</v>
      </c>
      <c r="Z103" s="1" t="b">
        <v>1</v>
      </c>
      <c r="AA103" s="1" t="b">
        <v>1</v>
      </c>
      <c r="AB103" s="1" t="b">
        <v>1</v>
      </c>
      <c r="AC103" s="1" t="b">
        <v>1</v>
      </c>
      <c r="AD103" s="1" t="b">
        <v>1</v>
      </c>
      <c r="AE103" s="1" t="b">
        <v>1</v>
      </c>
      <c r="AF103" s="1" t="b">
        <v>1</v>
      </c>
    </row>
    <row r="104" spans="1:32" x14ac:dyDescent="0.25">
      <c r="A104" s="4" t="s">
        <v>17</v>
      </c>
      <c r="B104" s="46">
        <f t="shared" ref="B104:AF104" si="11">B37</f>
        <v>16.192138686162089</v>
      </c>
      <c r="C104" s="46">
        <f t="shared" si="11"/>
        <v>15.819256218162545</v>
      </c>
      <c r="D104" s="46">
        <f t="shared" si="11"/>
        <v>15.87358572329026</v>
      </c>
      <c r="E104" s="46">
        <f t="shared" si="11"/>
        <v>16.259684368062732</v>
      </c>
      <c r="F104" s="6">
        <f t="shared" si="11"/>
        <v>0</v>
      </c>
      <c r="G104" s="6">
        <f t="shared" si="11"/>
        <v>0</v>
      </c>
      <c r="H104" s="6">
        <f t="shared" si="11"/>
        <v>0</v>
      </c>
      <c r="I104" s="27">
        <f t="shared" si="11"/>
        <v>0</v>
      </c>
      <c r="J104" s="27">
        <f t="shared" si="11"/>
        <v>0</v>
      </c>
      <c r="K104" s="6">
        <f t="shared" si="11"/>
        <v>0</v>
      </c>
      <c r="L104" s="6">
        <f t="shared" si="11"/>
        <v>0</v>
      </c>
      <c r="M104" s="6">
        <f t="shared" si="11"/>
        <v>0</v>
      </c>
      <c r="N104" s="6">
        <f t="shared" si="11"/>
        <v>0</v>
      </c>
      <c r="O104" s="6">
        <f t="shared" si="11"/>
        <v>0</v>
      </c>
      <c r="P104" s="6">
        <f t="shared" si="11"/>
        <v>0</v>
      </c>
      <c r="Q104" s="6">
        <f t="shared" si="11"/>
        <v>0</v>
      </c>
      <c r="R104" s="6">
        <f t="shared" si="11"/>
        <v>0</v>
      </c>
      <c r="S104" s="6">
        <f t="shared" si="11"/>
        <v>0</v>
      </c>
      <c r="T104" s="6">
        <f t="shared" si="11"/>
        <v>0</v>
      </c>
      <c r="U104" s="6">
        <f t="shared" si="11"/>
        <v>0</v>
      </c>
      <c r="V104" s="6">
        <f t="shared" si="11"/>
        <v>0</v>
      </c>
      <c r="W104" s="6">
        <f t="shared" si="11"/>
        <v>0</v>
      </c>
      <c r="X104" s="6">
        <f t="shared" si="11"/>
        <v>0</v>
      </c>
      <c r="Y104" s="6">
        <f t="shared" si="11"/>
        <v>0</v>
      </c>
      <c r="Z104" s="6">
        <f t="shared" si="11"/>
        <v>0</v>
      </c>
      <c r="AA104" s="6">
        <f t="shared" si="11"/>
        <v>0</v>
      </c>
      <c r="AB104" s="6">
        <f t="shared" si="11"/>
        <v>0</v>
      </c>
      <c r="AC104" s="6">
        <f t="shared" si="11"/>
        <v>0</v>
      </c>
      <c r="AD104" s="6">
        <f t="shared" si="11"/>
        <v>0</v>
      </c>
      <c r="AE104" s="6">
        <f t="shared" si="11"/>
        <v>0</v>
      </c>
      <c r="AF104" s="6">
        <f t="shared" si="11"/>
        <v>0</v>
      </c>
    </row>
    <row r="105" spans="1:32" x14ac:dyDescent="0.25">
      <c r="A105" s="4" t="s">
        <v>27</v>
      </c>
      <c r="B105" s="46">
        <f t="shared" ref="B105:AF105" si="12">B38</f>
        <v>16.192138686162089</v>
      </c>
      <c r="C105" s="46">
        <f t="shared" si="12"/>
        <v>15.819256218162545</v>
      </c>
      <c r="D105" s="46">
        <f t="shared" si="12"/>
        <v>15.87358572329026</v>
      </c>
      <c r="E105" s="46">
        <f t="shared" si="12"/>
        <v>16.259684368062732</v>
      </c>
      <c r="F105" s="6">
        <f t="shared" si="12"/>
        <v>0</v>
      </c>
      <c r="G105" s="6">
        <f t="shared" si="12"/>
        <v>0</v>
      </c>
      <c r="H105" s="6">
        <f t="shared" si="12"/>
        <v>0</v>
      </c>
      <c r="I105" s="27">
        <f t="shared" si="12"/>
        <v>0</v>
      </c>
      <c r="J105" s="27">
        <f t="shared" si="12"/>
        <v>0</v>
      </c>
      <c r="K105" s="6">
        <f t="shared" si="12"/>
        <v>0</v>
      </c>
      <c r="L105" s="6">
        <f t="shared" si="12"/>
        <v>0</v>
      </c>
      <c r="M105" s="6">
        <f t="shared" si="12"/>
        <v>0</v>
      </c>
      <c r="N105" s="6">
        <f t="shared" si="12"/>
        <v>0</v>
      </c>
      <c r="O105" s="6">
        <f t="shared" si="12"/>
        <v>0</v>
      </c>
      <c r="P105" s="6">
        <f t="shared" si="12"/>
        <v>0</v>
      </c>
      <c r="Q105" s="6">
        <f t="shared" si="12"/>
        <v>0</v>
      </c>
      <c r="R105" s="6">
        <f t="shared" si="12"/>
        <v>0</v>
      </c>
      <c r="S105" s="6">
        <f t="shared" si="12"/>
        <v>0</v>
      </c>
      <c r="T105" s="6">
        <f t="shared" si="12"/>
        <v>0</v>
      </c>
      <c r="U105" s="6">
        <f t="shared" si="12"/>
        <v>0</v>
      </c>
      <c r="V105" s="6">
        <f t="shared" si="12"/>
        <v>0</v>
      </c>
      <c r="W105" s="6">
        <f t="shared" si="12"/>
        <v>0</v>
      </c>
      <c r="X105" s="6">
        <f t="shared" si="12"/>
        <v>0</v>
      </c>
      <c r="Y105" s="6">
        <f t="shared" si="12"/>
        <v>0</v>
      </c>
      <c r="Z105" s="6">
        <f t="shared" si="12"/>
        <v>0</v>
      </c>
      <c r="AA105" s="6">
        <f t="shared" si="12"/>
        <v>0</v>
      </c>
      <c r="AB105" s="6">
        <f t="shared" si="12"/>
        <v>0</v>
      </c>
      <c r="AC105" s="6">
        <f t="shared" si="12"/>
        <v>0</v>
      </c>
      <c r="AD105" s="6">
        <f t="shared" si="12"/>
        <v>0</v>
      </c>
      <c r="AE105" s="6">
        <f t="shared" si="12"/>
        <v>0</v>
      </c>
      <c r="AF105" s="6">
        <f t="shared" si="12"/>
        <v>0</v>
      </c>
    </row>
    <row r="106" spans="1:32" x14ac:dyDescent="0.25">
      <c r="A106" s="4" t="s">
        <v>28</v>
      </c>
      <c r="B106" s="46">
        <f t="shared" ref="B106:AF106" si="13">B39</f>
        <v>105.73</v>
      </c>
      <c r="C106" s="46">
        <f t="shared" si="13"/>
        <v>103.3</v>
      </c>
      <c r="D106" s="46">
        <f t="shared" si="13"/>
        <v>103.65</v>
      </c>
      <c r="E106" s="46">
        <f t="shared" si="13"/>
        <v>106.18</v>
      </c>
      <c r="F106" s="6">
        <f t="shared" si="13"/>
        <v>0</v>
      </c>
      <c r="G106" s="6">
        <f t="shared" si="13"/>
        <v>0</v>
      </c>
      <c r="H106" s="6">
        <f t="shared" si="13"/>
        <v>0</v>
      </c>
      <c r="I106" s="27">
        <f t="shared" si="13"/>
        <v>0</v>
      </c>
      <c r="J106" s="27">
        <f t="shared" si="13"/>
        <v>0</v>
      </c>
      <c r="K106" s="6">
        <f t="shared" si="13"/>
        <v>0</v>
      </c>
      <c r="L106" s="6">
        <f t="shared" si="13"/>
        <v>0</v>
      </c>
      <c r="M106" s="6">
        <f t="shared" si="13"/>
        <v>0</v>
      </c>
      <c r="N106" s="6">
        <f t="shared" si="13"/>
        <v>0</v>
      </c>
      <c r="O106" s="6">
        <f t="shared" si="13"/>
        <v>0</v>
      </c>
      <c r="P106" s="6">
        <f t="shared" si="13"/>
        <v>0</v>
      </c>
      <c r="Q106" s="6">
        <f t="shared" si="13"/>
        <v>0</v>
      </c>
      <c r="R106" s="6">
        <f t="shared" si="13"/>
        <v>0</v>
      </c>
      <c r="S106" s="6">
        <f t="shared" si="13"/>
        <v>0</v>
      </c>
      <c r="T106" s="6">
        <f t="shared" si="13"/>
        <v>0</v>
      </c>
      <c r="U106" s="6">
        <f t="shared" si="13"/>
        <v>0</v>
      </c>
      <c r="V106" s="6">
        <f t="shared" si="13"/>
        <v>0</v>
      </c>
      <c r="W106" s="6">
        <f t="shared" si="13"/>
        <v>0</v>
      </c>
      <c r="X106" s="6">
        <f t="shared" si="13"/>
        <v>0</v>
      </c>
      <c r="Y106" s="6">
        <f t="shared" si="13"/>
        <v>0</v>
      </c>
      <c r="Z106" s="6">
        <f t="shared" si="13"/>
        <v>0</v>
      </c>
      <c r="AA106" s="6">
        <f t="shared" si="13"/>
        <v>0</v>
      </c>
      <c r="AB106" s="6">
        <f t="shared" si="13"/>
        <v>0</v>
      </c>
      <c r="AC106" s="6">
        <f t="shared" si="13"/>
        <v>0</v>
      </c>
      <c r="AD106" s="6">
        <f t="shared" si="13"/>
        <v>0</v>
      </c>
      <c r="AE106" s="6">
        <f t="shared" si="13"/>
        <v>0</v>
      </c>
      <c r="AF106" s="6">
        <f t="shared" si="13"/>
        <v>0</v>
      </c>
    </row>
    <row r="107" spans="1:32" x14ac:dyDescent="0.25">
      <c r="A107" s="10" t="s">
        <v>12</v>
      </c>
      <c r="B107" s="52">
        <v>0</v>
      </c>
      <c r="C107" s="52">
        <v>0</v>
      </c>
      <c r="D107" s="52">
        <v>0</v>
      </c>
      <c r="E107" s="52">
        <v>0</v>
      </c>
      <c r="F107" s="11">
        <v>0</v>
      </c>
      <c r="G107" s="11">
        <v>0</v>
      </c>
      <c r="H107" s="11">
        <v>0</v>
      </c>
      <c r="I107" s="34">
        <v>0</v>
      </c>
      <c r="J107" s="34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0</v>
      </c>
      <c r="U107" s="11">
        <v>0</v>
      </c>
      <c r="V107" s="11">
        <v>0</v>
      </c>
      <c r="W107" s="11">
        <v>0</v>
      </c>
      <c r="X107" s="11"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</row>
    <row r="108" spans="1:32" x14ac:dyDescent="0.25">
      <c r="A108" s="10" t="s">
        <v>62</v>
      </c>
      <c r="B108" s="52" t="b">
        <v>1</v>
      </c>
      <c r="C108" s="52" t="b">
        <v>1</v>
      </c>
      <c r="D108" s="52" t="b">
        <v>1</v>
      </c>
      <c r="E108" s="52" t="b">
        <v>1</v>
      </c>
      <c r="F108" s="11" t="b">
        <v>1</v>
      </c>
      <c r="G108" s="11" t="b">
        <v>1</v>
      </c>
      <c r="H108" s="11" t="b">
        <v>1</v>
      </c>
      <c r="I108" s="34" t="b">
        <v>1</v>
      </c>
      <c r="J108" s="34" t="b">
        <v>1</v>
      </c>
      <c r="K108" s="11" t="b">
        <v>1</v>
      </c>
      <c r="L108" s="11" t="b">
        <v>1</v>
      </c>
      <c r="M108" s="11" t="b">
        <v>1</v>
      </c>
      <c r="N108" s="11" t="b">
        <v>1</v>
      </c>
      <c r="O108" s="11" t="b">
        <v>1</v>
      </c>
      <c r="P108" s="11" t="b">
        <v>1</v>
      </c>
      <c r="Q108" s="11" t="b">
        <v>1</v>
      </c>
      <c r="R108" s="11" t="b">
        <v>1</v>
      </c>
      <c r="S108" s="11" t="b">
        <v>1</v>
      </c>
      <c r="T108" s="11" t="b">
        <v>1</v>
      </c>
      <c r="U108" s="11" t="b">
        <v>1</v>
      </c>
      <c r="V108" s="11" t="b">
        <v>1</v>
      </c>
      <c r="W108" s="11" t="b">
        <v>1</v>
      </c>
      <c r="X108" s="11" t="b">
        <v>1</v>
      </c>
      <c r="Y108" s="11" t="b">
        <v>1</v>
      </c>
      <c r="Z108" s="11" t="b">
        <v>1</v>
      </c>
      <c r="AA108" s="11" t="b">
        <v>1</v>
      </c>
      <c r="AB108" s="11" t="b">
        <v>1</v>
      </c>
      <c r="AC108" s="11" t="b">
        <v>1</v>
      </c>
      <c r="AD108" s="11" t="b">
        <v>1</v>
      </c>
      <c r="AE108" s="11" t="b">
        <v>1</v>
      </c>
      <c r="AF108" s="11" t="b">
        <v>1</v>
      </c>
    </row>
    <row r="109" spans="1:32" x14ac:dyDescent="0.25">
      <c r="A109" s="4" t="s">
        <v>13</v>
      </c>
      <c r="B109" s="53"/>
      <c r="C109" s="54"/>
      <c r="D109" s="54"/>
      <c r="E109" s="54"/>
      <c r="F109" s="13"/>
      <c r="G109" s="13"/>
      <c r="H109" s="13"/>
      <c r="I109" s="35"/>
      <c r="J109" s="35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</row>
    <row r="110" spans="1:32" x14ac:dyDescent="0.25">
      <c r="A110" s="4" t="s">
        <v>14</v>
      </c>
      <c r="B110" s="53"/>
      <c r="C110" s="53"/>
      <c r="D110" s="53"/>
      <c r="E110" s="53"/>
      <c r="F110" s="12"/>
      <c r="G110" s="12"/>
      <c r="H110" s="12"/>
      <c r="I110" s="42"/>
      <c r="J110" s="4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</row>
    <row r="111" spans="1:32" x14ac:dyDescent="0.25">
      <c r="A111" s="4" t="s">
        <v>54</v>
      </c>
      <c r="B111" s="53" t="b">
        <v>1</v>
      </c>
      <c r="C111" s="53" t="b">
        <v>1</v>
      </c>
      <c r="D111" s="53" t="b">
        <v>1</v>
      </c>
      <c r="E111" s="53" t="b">
        <v>1</v>
      </c>
      <c r="F111" s="12" t="b">
        <v>1</v>
      </c>
      <c r="G111" s="12" t="b">
        <v>1</v>
      </c>
      <c r="H111" s="12" t="b">
        <v>1</v>
      </c>
      <c r="I111" s="42" t="b">
        <v>1</v>
      </c>
      <c r="J111" s="42" t="b">
        <v>1</v>
      </c>
      <c r="K111" s="12" t="b">
        <v>1</v>
      </c>
      <c r="L111" s="12" t="b">
        <v>1</v>
      </c>
      <c r="M111" s="12" t="b">
        <v>1</v>
      </c>
      <c r="N111" s="12" t="b">
        <v>1</v>
      </c>
      <c r="O111" s="12" t="b">
        <v>1</v>
      </c>
      <c r="P111" s="12" t="b">
        <v>1</v>
      </c>
      <c r="Q111" s="12" t="b">
        <v>1</v>
      </c>
      <c r="R111" s="12" t="b">
        <v>1</v>
      </c>
      <c r="S111" s="12" t="b">
        <v>1</v>
      </c>
      <c r="T111" s="12" t="b">
        <v>1</v>
      </c>
      <c r="U111" s="12" t="b">
        <v>1</v>
      </c>
      <c r="V111" s="12" t="b">
        <v>1</v>
      </c>
      <c r="W111" s="12" t="b">
        <v>1</v>
      </c>
      <c r="X111" s="12" t="b">
        <v>1</v>
      </c>
      <c r="Y111" s="12" t="b">
        <v>1</v>
      </c>
      <c r="Z111" s="12" t="b">
        <v>1</v>
      </c>
      <c r="AA111" s="12" t="b">
        <v>1</v>
      </c>
      <c r="AB111" s="12" t="b">
        <v>1</v>
      </c>
      <c r="AC111" s="12" t="b">
        <v>1</v>
      </c>
      <c r="AD111" s="12" t="b">
        <v>1</v>
      </c>
      <c r="AE111" s="12" t="b">
        <v>1</v>
      </c>
      <c r="AF111" s="12" t="b">
        <v>1</v>
      </c>
    </row>
    <row r="112" spans="1:32" x14ac:dyDescent="0.25">
      <c r="A112" s="4" t="s">
        <v>43</v>
      </c>
      <c r="B112" s="55">
        <f t="shared" ref="B112:AF112" si="14">B45</f>
        <v>82049</v>
      </c>
      <c r="C112" s="55">
        <f t="shared" si="14"/>
        <v>82049</v>
      </c>
      <c r="D112" s="55">
        <f t="shared" si="14"/>
        <v>82049</v>
      </c>
      <c r="E112" s="55">
        <f t="shared" si="14"/>
        <v>82049</v>
      </c>
      <c r="F112" s="22">
        <f t="shared" si="14"/>
        <v>82049</v>
      </c>
      <c r="G112" s="22">
        <f t="shared" si="14"/>
        <v>82049</v>
      </c>
      <c r="H112" s="22">
        <f t="shared" si="14"/>
        <v>82049</v>
      </c>
      <c r="I112" s="36">
        <f t="shared" si="14"/>
        <v>79988.97</v>
      </c>
      <c r="J112" s="36">
        <f t="shared" si="14"/>
        <v>50427.83</v>
      </c>
      <c r="K112" s="22">
        <f t="shared" si="14"/>
        <v>36820.32</v>
      </c>
      <c r="L112" s="22">
        <f t="shared" si="14"/>
        <v>28996</v>
      </c>
      <c r="M112" s="22">
        <f t="shared" si="14"/>
        <v>28996</v>
      </c>
      <c r="N112" s="22">
        <f t="shared" si="14"/>
        <v>28996</v>
      </c>
      <c r="O112" s="22">
        <f t="shared" si="14"/>
        <v>28996</v>
      </c>
      <c r="P112" s="22">
        <f t="shared" si="14"/>
        <v>28996</v>
      </c>
      <c r="Q112" s="22">
        <f t="shared" si="14"/>
        <v>28996</v>
      </c>
      <c r="R112" s="22">
        <f t="shared" si="14"/>
        <v>28996</v>
      </c>
      <c r="S112" s="22">
        <f t="shared" si="14"/>
        <v>28996</v>
      </c>
      <c r="T112" s="22">
        <f t="shared" si="14"/>
        <v>28996</v>
      </c>
      <c r="U112" s="22">
        <f t="shared" si="14"/>
        <v>28996</v>
      </c>
      <c r="V112" s="22">
        <f t="shared" si="14"/>
        <v>28996</v>
      </c>
      <c r="W112" s="22">
        <f t="shared" si="14"/>
        <v>28996</v>
      </c>
      <c r="X112" s="22">
        <f t="shared" si="14"/>
        <v>28996</v>
      </c>
      <c r="Y112" s="22">
        <f t="shared" si="14"/>
        <v>28996</v>
      </c>
      <c r="Z112" s="22">
        <f t="shared" si="14"/>
        <v>28996</v>
      </c>
      <c r="AA112" s="22">
        <f t="shared" si="14"/>
        <v>28996</v>
      </c>
      <c r="AB112" s="22">
        <f t="shared" si="14"/>
        <v>28996</v>
      </c>
      <c r="AC112" s="22">
        <f t="shared" si="14"/>
        <v>28996</v>
      </c>
      <c r="AD112" s="22">
        <f t="shared" si="14"/>
        <v>28996</v>
      </c>
      <c r="AE112" s="22">
        <f t="shared" si="14"/>
        <v>28996</v>
      </c>
      <c r="AF112" s="22">
        <f t="shared" si="14"/>
        <v>28996</v>
      </c>
    </row>
    <row r="113" spans="1:32" x14ac:dyDescent="0.25">
      <c r="A113" s="2" t="s">
        <v>42</v>
      </c>
      <c r="B113" s="56">
        <f t="shared" ref="B113:AF113" si="15">B46</f>
        <v>73844.100000000006</v>
      </c>
      <c r="C113" s="56">
        <f t="shared" si="15"/>
        <v>73844.100000000006</v>
      </c>
      <c r="D113" s="56">
        <f t="shared" si="15"/>
        <v>73844.100000000006</v>
      </c>
      <c r="E113" s="56">
        <f t="shared" si="15"/>
        <v>73844.100000000006</v>
      </c>
      <c r="F113" s="23">
        <f t="shared" si="15"/>
        <v>73844.100000000006</v>
      </c>
      <c r="G113" s="23">
        <f t="shared" si="15"/>
        <v>73844.100000000006</v>
      </c>
      <c r="H113" s="23">
        <f t="shared" si="15"/>
        <v>73844.100000000006</v>
      </c>
      <c r="I113" s="37">
        <f t="shared" si="15"/>
        <v>71990.073000000004</v>
      </c>
      <c r="J113" s="37">
        <f t="shared" si="15"/>
        <v>45385.047000000006</v>
      </c>
      <c r="K113" s="23">
        <f t="shared" si="15"/>
        <v>33138.288</v>
      </c>
      <c r="L113" s="23">
        <f t="shared" si="15"/>
        <v>26096.400000000001</v>
      </c>
      <c r="M113" s="23">
        <f t="shared" si="15"/>
        <v>26096.400000000001</v>
      </c>
      <c r="N113" s="23">
        <f t="shared" si="15"/>
        <v>26096.400000000001</v>
      </c>
      <c r="O113" s="23">
        <f t="shared" si="15"/>
        <v>26096.400000000001</v>
      </c>
      <c r="P113" s="23">
        <f t="shared" si="15"/>
        <v>26096.400000000001</v>
      </c>
      <c r="Q113" s="23">
        <f t="shared" si="15"/>
        <v>26096.400000000001</v>
      </c>
      <c r="R113" s="23">
        <f t="shared" si="15"/>
        <v>26096.400000000001</v>
      </c>
      <c r="S113" s="23">
        <f t="shared" si="15"/>
        <v>26096.400000000001</v>
      </c>
      <c r="T113" s="23">
        <f t="shared" si="15"/>
        <v>26096.400000000001</v>
      </c>
      <c r="U113" s="23">
        <f t="shared" si="15"/>
        <v>26096.400000000001</v>
      </c>
      <c r="V113" s="23">
        <f t="shared" si="15"/>
        <v>26096.400000000001</v>
      </c>
      <c r="W113" s="23">
        <f t="shared" si="15"/>
        <v>26096.400000000001</v>
      </c>
      <c r="X113" s="23">
        <f t="shared" si="15"/>
        <v>26096.400000000001</v>
      </c>
      <c r="Y113" s="23">
        <f t="shared" si="15"/>
        <v>26096.400000000001</v>
      </c>
      <c r="Z113" s="23">
        <f t="shared" si="15"/>
        <v>26096.400000000001</v>
      </c>
      <c r="AA113" s="23">
        <f t="shared" si="15"/>
        <v>26096.400000000001</v>
      </c>
      <c r="AB113" s="23">
        <f t="shared" si="15"/>
        <v>26096.400000000001</v>
      </c>
      <c r="AC113" s="23">
        <f t="shared" si="15"/>
        <v>26096.400000000001</v>
      </c>
      <c r="AD113" s="23">
        <f t="shared" si="15"/>
        <v>26096.400000000001</v>
      </c>
      <c r="AE113" s="23">
        <f t="shared" si="15"/>
        <v>26096.400000000001</v>
      </c>
      <c r="AF113" s="23">
        <f t="shared" si="15"/>
        <v>26096.400000000001</v>
      </c>
    </row>
    <row r="114" spans="1:32" x14ac:dyDescent="0.25">
      <c r="A114" s="4" t="s">
        <v>29</v>
      </c>
      <c r="B114" s="53">
        <f>scen_alternative_0!B114</f>
        <v>7.2</v>
      </c>
      <c r="C114" s="54">
        <f>scen_alternative_0!C114</f>
        <v>7.2</v>
      </c>
      <c r="D114" s="54">
        <f>scen_alternative_0!D114</f>
        <v>7.2</v>
      </c>
      <c r="E114" s="54">
        <f>scen_alternative_0!E114</f>
        <v>7.2</v>
      </c>
      <c r="F114" s="13">
        <f>scen_alternative_0!F114</f>
        <v>7.2</v>
      </c>
      <c r="G114" s="13">
        <f>scen_alternative_0!G114</f>
        <v>7.2</v>
      </c>
      <c r="H114" s="13">
        <f>scen_alternative_0!H114</f>
        <v>7.2</v>
      </c>
      <c r="I114" s="26">
        <f>scen_alternative_0!I114</f>
        <v>7.2</v>
      </c>
      <c r="J114" s="26"/>
    </row>
    <row r="115" spans="1:32" x14ac:dyDescent="0.25">
      <c r="A115" s="4" t="s">
        <v>30</v>
      </c>
      <c r="B115" s="44">
        <f>scen_alternative_0!B115</f>
        <v>10</v>
      </c>
      <c r="C115" s="44">
        <f>scen_alternative_0!C115</f>
        <v>10</v>
      </c>
      <c r="D115" s="44">
        <f>scen_alternative_0!D115</f>
        <v>10</v>
      </c>
      <c r="E115" s="44">
        <f>scen_alternative_0!E115</f>
        <v>15</v>
      </c>
      <c r="F115" s="1">
        <f>scen_alternative_0!F115</f>
        <v>15</v>
      </c>
      <c r="G115" s="1">
        <f>scen_alternative_0!G115</f>
        <v>15</v>
      </c>
      <c r="H115" s="1">
        <f>scen_alternative_0!H115</f>
        <v>15</v>
      </c>
      <c r="I115" s="26">
        <f>scen_alternative_0!I115</f>
        <v>10</v>
      </c>
      <c r="J115" s="26"/>
    </row>
    <row r="116" spans="1:32" x14ac:dyDescent="0.25">
      <c r="A116" s="4" t="s">
        <v>55</v>
      </c>
      <c r="B116" s="53">
        <f>scen_alternative_0!B116</f>
        <v>7.2</v>
      </c>
      <c r="C116" s="54">
        <f>scen_alternative_0!C116</f>
        <v>7.2</v>
      </c>
      <c r="D116" s="54">
        <f>scen_alternative_0!D116</f>
        <v>7.2</v>
      </c>
      <c r="E116" s="54">
        <f>scen_alternative_0!E116</f>
        <v>7.2</v>
      </c>
      <c r="F116" s="13">
        <f>scen_alternative_0!F116</f>
        <v>7.2</v>
      </c>
      <c r="G116" s="13">
        <f>scen_alternative_0!G116</f>
        <v>7.2</v>
      </c>
      <c r="H116" s="13">
        <f>scen_alternative_0!H116</f>
        <v>7.2</v>
      </c>
      <c r="I116" s="26">
        <f>scen_alternative_0!I116</f>
        <v>0</v>
      </c>
      <c r="J116" s="26"/>
    </row>
    <row r="117" spans="1:32" x14ac:dyDescent="0.25">
      <c r="A117" s="4" t="s">
        <v>56</v>
      </c>
      <c r="B117" s="44">
        <f>scen_alternative_0!B117</f>
        <v>10</v>
      </c>
      <c r="C117" s="44">
        <f>scen_alternative_0!C117</f>
        <v>10</v>
      </c>
      <c r="D117" s="44">
        <f>scen_alternative_0!D117</f>
        <v>10</v>
      </c>
      <c r="E117" s="44">
        <f>scen_alternative_0!E117</f>
        <v>9</v>
      </c>
      <c r="F117" s="1">
        <f>scen_alternative_0!F117</f>
        <v>9</v>
      </c>
      <c r="G117" s="1">
        <f>scen_alternative_0!G117</f>
        <v>9</v>
      </c>
      <c r="H117" s="1">
        <f>scen_alternative_0!H117</f>
        <v>15</v>
      </c>
      <c r="I117" s="26">
        <f>scen_alternative_0!I117</f>
        <v>0</v>
      </c>
      <c r="J117" s="26"/>
    </row>
    <row r="118" spans="1:32" x14ac:dyDescent="0.25">
      <c r="A118" s="65" t="s">
        <v>31</v>
      </c>
      <c r="B118" s="44"/>
      <c r="C118" s="44"/>
      <c r="D118" s="44"/>
      <c r="E118" s="44"/>
      <c r="F118" s="44"/>
      <c r="G118" s="44"/>
      <c r="H118" s="44"/>
      <c r="I118" s="62"/>
      <c r="J118" s="62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AF118" s="44"/>
    </row>
    <row r="119" spans="1:32" x14ac:dyDescent="0.25">
      <c r="A119" s="65" t="s">
        <v>32</v>
      </c>
      <c r="B119" s="44"/>
      <c r="C119" s="44"/>
      <c r="D119" s="44"/>
      <c r="E119" s="44"/>
      <c r="F119" s="44"/>
      <c r="G119" s="44"/>
      <c r="H119" s="44"/>
      <c r="I119" s="62"/>
      <c r="J119" s="62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  <c r="AA119" s="44"/>
      <c r="AB119" s="44"/>
      <c r="AC119" s="44"/>
      <c r="AD119" s="44"/>
      <c r="AE119" s="44"/>
      <c r="AF119" s="44"/>
    </row>
    <row r="120" spans="1:32" x14ac:dyDescent="0.25">
      <c r="A120" s="65" t="s">
        <v>33</v>
      </c>
      <c r="B120" s="44"/>
      <c r="C120" s="44"/>
      <c r="D120" s="44"/>
      <c r="E120" s="44"/>
      <c r="F120" s="44"/>
      <c r="G120" s="44"/>
      <c r="H120" s="44"/>
      <c r="I120" s="62"/>
      <c r="J120" s="62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  <c r="AE120" s="44"/>
      <c r="AF120" s="44"/>
    </row>
    <row r="121" spans="1:32" x14ac:dyDescent="0.25">
      <c r="A121" s="65" t="s">
        <v>57</v>
      </c>
      <c r="B121" s="44"/>
      <c r="C121" s="44"/>
      <c r="D121" s="44"/>
      <c r="E121" s="44"/>
      <c r="F121" s="44"/>
      <c r="G121" s="44"/>
      <c r="H121" s="44"/>
      <c r="I121" s="62"/>
      <c r="J121" s="62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  <c r="AF121" s="44"/>
    </row>
    <row r="122" spans="1:32" x14ac:dyDescent="0.25">
      <c r="A122" s="65" t="s">
        <v>58</v>
      </c>
      <c r="B122" s="44"/>
      <c r="C122" s="44"/>
      <c r="D122" s="44"/>
      <c r="E122" s="44"/>
      <c r="F122" s="44"/>
      <c r="G122" s="44"/>
      <c r="H122" s="44"/>
      <c r="I122" s="62"/>
      <c r="J122" s="62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4"/>
      <c r="AF122" s="44"/>
    </row>
    <row r="123" spans="1:32" x14ac:dyDescent="0.25">
      <c r="A123" s="65" t="s">
        <v>59</v>
      </c>
      <c r="B123" s="44"/>
      <c r="C123" s="44"/>
      <c r="D123" s="44"/>
      <c r="E123" s="44"/>
      <c r="F123" s="44"/>
      <c r="G123" s="44"/>
      <c r="H123" s="44"/>
      <c r="I123" s="62"/>
      <c r="J123" s="62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</row>
    <row r="124" spans="1:32" x14ac:dyDescent="0.25">
      <c r="A124" s="4" t="s">
        <v>36</v>
      </c>
      <c r="B124" s="44">
        <f>scen_alternative_0!B124</f>
        <v>24.71</v>
      </c>
      <c r="C124" s="44">
        <f>scen_alternative_0!C124</f>
        <v>24.21</v>
      </c>
      <c r="D124" s="44">
        <f>scen_alternative_0!D124</f>
        <v>23.73</v>
      </c>
      <c r="E124" s="44">
        <f>scen_alternative_0!E124</f>
        <v>23.25</v>
      </c>
      <c r="F124" s="1">
        <f>scen_alternative_0!F124</f>
        <v>22.79</v>
      </c>
      <c r="G124" s="1">
        <f>scen_alternative_0!G124</f>
        <v>22.33</v>
      </c>
      <c r="H124" s="1">
        <f>scen_alternative_0!H124</f>
        <v>21.88</v>
      </c>
      <c r="I124" s="26">
        <f>scen_alternative_0!I124</f>
        <v>21.45</v>
      </c>
      <c r="J124" s="26"/>
    </row>
    <row r="125" spans="1:32" x14ac:dyDescent="0.25">
      <c r="A125" s="65" t="s">
        <v>37</v>
      </c>
      <c r="B125" s="44"/>
      <c r="C125" s="44"/>
      <c r="D125" s="44"/>
      <c r="E125" s="44"/>
      <c r="F125" s="44"/>
      <c r="G125" s="44"/>
      <c r="H125" s="44"/>
      <c r="I125" s="62"/>
      <c r="J125" s="62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44"/>
      <c r="AF125" s="44"/>
    </row>
    <row r="126" spans="1:32" x14ac:dyDescent="0.25">
      <c r="A126" s="2" t="s">
        <v>38</v>
      </c>
      <c r="B126" s="51">
        <f>scen_alternative_0!B126</f>
        <v>101.96</v>
      </c>
      <c r="C126" s="51">
        <f>scen_alternative_0!C126</f>
        <v>100.03</v>
      </c>
      <c r="D126" s="51">
        <f>scen_alternative_0!D126</f>
        <v>98.75</v>
      </c>
      <c r="E126" s="51">
        <f>scen_alternative_0!E126</f>
        <v>96.83</v>
      </c>
      <c r="F126" s="9">
        <f>scen_alternative_0!F126</f>
        <v>95.54</v>
      </c>
      <c r="G126" s="9">
        <f>scen_alternative_0!G126</f>
        <v>94.26</v>
      </c>
      <c r="H126" s="9">
        <f>scen_alternative_0!H126</f>
        <v>92.85</v>
      </c>
      <c r="I126" s="33">
        <f>scen_alternative_0!I126</f>
        <v>91.45</v>
      </c>
      <c r="J126" s="3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</row>
    <row r="127" spans="1:32" x14ac:dyDescent="0.25">
      <c r="A127" s="4" t="s">
        <v>15</v>
      </c>
      <c r="B127" s="44"/>
      <c r="C127" s="44"/>
      <c r="D127" s="44"/>
      <c r="E127" s="44"/>
      <c r="I127" s="26"/>
      <c r="J127" s="26"/>
    </row>
    <row r="128" spans="1:32" x14ac:dyDescent="0.25">
      <c r="A128" s="4" t="s">
        <v>16</v>
      </c>
      <c r="B128" s="44">
        <v>9044</v>
      </c>
      <c r="C128" s="44">
        <v>8860</v>
      </c>
      <c r="D128" s="44">
        <v>8825</v>
      </c>
      <c r="E128" s="57">
        <f>scen_alternative_0!E128</f>
        <v>3963.3</v>
      </c>
      <c r="F128" s="17">
        <f>scen_alternative_0!F128</f>
        <v>4166.47</v>
      </c>
      <c r="G128" s="17">
        <f>scen_alternative_0!G128</f>
        <v>4271.9799999999996</v>
      </c>
      <c r="H128" s="17"/>
      <c r="I128" s="39"/>
      <c r="J128" s="39"/>
      <c r="K128" s="17"/>
      <c r="L128" s="17"/>
      <c r="M128" s="17"/>
      <c r="N128" s="17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</row>
    <row r="129" spans="1:32" x14ac:dyDescent="0.25">
      <c r="A129" s="4" t="s">
        <v>34</v>
      </c>
      <c r="B129" s="44">
        <v>9055</v>
      </c>
      <c r="C129" s="44">
        <v>8860</v>
      </c>
      <c r="D129" s="44">
        <v>8825</v>
      </c>
      <c r="E129" s="57">
        <f>scen_alternative_0!E129</f>
        <v>3963.3</v>
      </c>
      <c r="F129" s="17">
        <f>scen_alternative_0!F129</f>
        <v>4166.47</v>
      </c>
      <c r="G129" s="17">
        <f>scen_alternative_0!G129</f>
        <v>4271.9799999999996</v>
      </c>
      <c r="H129" s="17"/>
      <c r="I129" s="39"/>
      <c r="J129" s="39"/>
      <c r="K129" s="17"/>
      <c r="L129" s="17"/>
      <c r="M129" s="17"/>
      <c r="N129" s="17"/>
    </row>
    <row r="130" spans="1:32" x14ac:dyDescent="0.25">
      <c r="A130" s="4" t="s">
        <v>35</v>
      </c>
      <c r="B130" s="44">
        <v>1555</v>
      </c>
      <c r="C130" s="44">
        <v>1360</v>
      </c>
      <c r="D130" s="44">
        <v>1325</v>
      </c>
      <c r="E130" s="57">
        <f>scen_alternative_0!E130</f>
        <v>3963.3</v>
      </c>
      <c r="F130" s="17">
        <f>scen_alternative_0!F130</f>
        <v>4166.47</v>
      </c>
      <c r="G130" s="17">
        <f>scen_alternative_0!G130</f>
        <v>4271.9799999999996</v>
      </c>
      <c r="H130" s="17"/>
      <c r="I130" s="39"/>
      <c r="J130" s="39"/>
      <c r="K130" s="17"/>
      <c r="L130" s="17"/>
      <c r="M130" s="17"/>
      <c r="N130" s="17"/>
    </row>
    <row r="131" spans="1:32" x14ac:dyDescent="0.25">
      <c r="A131" s="4" t="s">
        <v>45</v>
      </c>
      <c r="B131" s="44"/>
      <c r="C131" s="44"/>
      <c r="D131" s="58">
        <v>1</v>
      </c>
      <c r="E131" s="58">
        <f t="shared" ref="E131:G131" si="16">E64</f>
        <v>0.5</v>
      </c>
      <c r="F131" s="15">
        <f t="shared" si="16"/>
        <v>0.5</v>
      </c>
      <c r="G131" s="15">
        <f t="shared" si="16"/>
        <v>0.5</v>
      </c>
      <c r="H131" s="15"/>
      <c r="I131" s="40"/>
      <c r="J131" s="40"/>
      <c r="K131" s="15"/>
      <c r="L131" s="15"/>
      <c r="M131" s="15"/>
      <c r="N131" s="15"/>
    </row>
    <row r="132" spans="1:32" x14ac:dyDescent="0.25">
      <c r="A132" s="4" t="s">
        <v>46</v>
      </c>
      <c r="B132" s="44"/>
      <c r="C132" s="44"/>
      <c r="D132" s="44" t="b">
        <v>0</v>
      </c>
      <c r="E132" s="44" t="b">
        <f t="shared" ref="E132:G132" si="17">E65</f>
        <v>1</v>
      </c>
      <c r="F132" s="1" t="b">
        <f t="shared" si="17"/>
        <v>1</v>
      </c>
      <c r="G132" s="1" t="b">
        <f t="shared" si="17"/>
        <v>1</v>
      </c>
      <c r="I132" s="26"/>
      <c r="J132" s="26"/>
    </row>
    <row r="133" spans="1:32" x14ac:dyDescent="0.25">
      <c r="A133" s="4" t="s">
        <v>47</v>
      </c>
      <c r="B133" s="44"/>
      <c r="C133" s="44"/>
      <c r="D133" s="44"/>
      <c r="E133" s="44"/>
      <c r="I133" s="26"/>
      <c r="J133" s="26"/>
    </row>
    <row r="134" spans="1:32" x14ac:dyDescent="0.25">
      <c r="A134" s="4" t="s">
        <v>48</v>
      </c>
      <c r="B134" s="44"/>
      <c r="C134" s="44"/>
      <c r="D134" s="44"/>
      <c r="E134" s="57">
        <f>scen_alternative_0!E134</f>
        <v>310.97000000000003</v>
      </c>
      <c r="F134" s="17">
        <f>scen_alternative_0!F134</f>
        <v>607.11</v>
      </c>
      <c r="G134" s="17">
        <f>scen_alternative_0!G134</f>
        <v>891.29</v>
      </c>
      <c r="H134" s="17"/>
      <c r="I134" s="39"/>
      <c r="J134" s="39"/>
      <c r="K134" s="17"/>
      <c r="L134" s="17"/>
      <c r="M134" s="17"/>
      <c r="N134" s="17"/>
    </row>
    <row r="135" spans="1:32" x14ac:dyDescent="0.25">
      <c r="A135" s="4" t="s">
        <v>49</v>
      </c>
      <c r="B135" s="44"/>
      <c r="C135" s="44"/>
      <c r="D135" s="44"/>
      <c r="E135" s="57">
        <f>scen_alternative_0!E135</f>
        <v>1106.67</v>
      </c>
      <c r="F135" s="17">
        <f>scen_alternative_0!F135</f>
        <v>2160.61</v>
      </c>
      <c r="G135" s="17">
        <f>scen_alternative_0!G135</f>
        <v>3171.94</v>
      </c>
      <c r="H135" s="17"/>
      <c r="I135" s="39"/>
      <c r="J135" s="39"/>
      <c r="K135" s="17"/>
      <c r="L135" s="17"/>
      <c r="M135" s="17"/>
      <c r="N135" s="17"/>
    </row>
    <row r="136" spans="1:32" x14ac:dyDescent="0.25">
      <c r="A136" s="4" t="s">
        <v>50</v>
      </c>
      <c r="B136" s="44"/>
      <c r="C136" s="44"/>
      <c r="D136" s="44"/>
      <c r="E136" s="57">
        <f>scen_alternative_0!E136</f>
        <v>9.15</v>
      </c>
      <c r="F136" s="17">
        <f>scen_alternative_0!F136</f>
        <v>17.86</v>
      </c>
      <c r="G136" s="17">
        <f>scen_alternative_0!G136</f>
        <v>26.21</v>
      </c>
      <c r="H136" s="17"/>
      <c r="I136" s="39"/>
      <c r="J136" s="39"/>
      <c r="K136" s="17"/>
      <c r="L136" s="17"/>
      <c r="M136" s="17"/>
      <c r="N136" s="17"/>
    </row>
    <row r="137" spans="1:32" x14ac:dyDescent="0.25">
      <c r="A137" s="4" t="s">
        <v>51</v>
      </c>
      <c r="B137" s="44"/>
      <c r="C137" s="44"/>
      <c r="D137" s="58"/>
      <c r="E137" s="58">
        <f t="shared" ref="E137:G137" si="18">E70</f>
        <v>0.5</v>
      </c>
      <c r="F137" s="15">
        <f t="shared" si="18"/>
        <v>0.5</v>
      </c>
      <c r="G137" s="15">
        <f t="shared" si="18"/>
        <v>0.5</v>
      </c>
      <c r="H137" s="15"/>
      <c r="I137" s="40"/>
      <c r="J137" s="40"/>
      <c r="K137" s="15"/>
      <c r="L137" s="15"/>
      <c r="M137" s="15"/>
      <c r="N137" s="15"/>
      <c r="O137" s="16"/>
    </row>
    <row r="138" spans="1:32" x14ac:dyDescent="0.25">
      <c r="A138" s="2" t="s">
        <v>52</v>
      </c>
      <c r="B138" s="51"/>
      <c r="C138" s="51"/>
      <c r="D138" s="51"/>
      <c r="E138" s="51" t="b">
        <f t="shared" ref="E138:G138" si="19">E71</f>
        <v>1</v>
      </c>
      <c r="F138" s="9" t="b">
        <f t="shared" si="19"/>
        <v>1</v>
      </c>
      <c r="G138" s="9" t="b">
        <f t="shared" si="19"/>
        <v>1</v>
      </c>
      <c r="H138" s="9"/>
      <c r="I138" s="33"/>
      <c r="J138" s="33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</row>
    <row r="139" spans="1:32" x14ac:dyDescent="0.25">
      <c r="A139" s="4" t="s">
        <v>20</v>
      </c>
      <c r="B139" s="58">
        <v>0.5</v>
      </c>
      <c r="C139" s="58">
        <v>0.5</v>
      </c>
      <c r="D139" s="58">
        <v>0.5</v>
      </c>
      <c r="E139" s="58">
        <v>0.5</v>
      </c>
      <c r="F139" s="15">
        <v>0.5</v>
      </c>
      <c r="G139" s="15">
        <v>0.5</v>
      </c>
      <c r="H139" s="15">
        <v>0.5</v>
      </c>
      <c r="I139" s="40">
        <v>0.5</v>
      </c>
      <c r="J139" s="40">
        <v>0.5</v>
      </c>
      <c r="K139" s="15">
        <v>0.5</v>
      </c>
      <c r="L139" s="15">
        <v>0.5</v>
      </c>
      <c r="M139" s="15">
        <v>0.5</v>
      </c>
      <c r="N139" s="15">
        <v>0.5</v>
      </c>
      <c r="O139" s="15">
        <v>0.5</v>
      </c>
      <c r="P139" s="15">
        <v>0.5</v>
      </c>
      <c r="Q139" s="15">
        <v>0.5</v>
      </c>
      <c r="R139" s="15">
        <v>0.5</v>
      </c>
      <c r="S139" s="15">
        <v>0.5</v>
      </c>
      <c r="T139" s="15">
        <v>0.5</v>
      </c>
      <c r="U139" s="15">
        <v>0.5</v>
      </c>
      <c r="V139" s="15">
        <v>0.5</v>
      </c>
      <c r="W139" s="15">
        <v>0.5</v>
      </c>
      <c r="X139" s="15">
        <v>0.5</v>
      </c>
      <c r="Y139" s="15">
        <v>0.5</v>
      </c>
      <c r="Z139" s="15">
        <v>0.5</v>
      </c>
      <c r="AA139" s="15">
        <v>0.5</v>
      </c>
      <c r="AB139" s="15">
        <v>0.5</v>
      </c>
      <c r="AC139" s="15">
        <v>0.5</v>
      </c>
      <c r="AD139" s="15">
        <v>0.5</v>
      </c>
      <c r="AE139" s="15">
        <v>0.5</v>
      </c>
      <c r="AF139" s="15">
        <v>0.5</v>
      </c>
    </row>
    <row r="140" spans="1:32" x14ac:dyDescent="0.25">
      <c r="A140" s="4" t="s">
        <v>21</v>
      </c>
      <c r="B140" s="58">
        <v>1</v>
      </c>
      <c r="C140" s="58">
        <v>1</v>
      </c>
      <c r="D140" s="58">
        <v>1</v>
      </c>
      <c r="E140" s="58">
        <v>1</v>
      </c>
      <c r="F140" s="15">
        <v>1</v>
      </c>
      <c r="G140" s="15">
        <v>1</v>
      </c>
      <c r="H140" s="15">
        <v>1</v>
      </c>
      <c r="I140" s="40">
        <v>1</v>
      </c>
      <c r="J140" s="40">
        <v>1</v>
      </c>
      <c r="K140" s="15">
        <v>1</v>
      </c>
      <c r="L140" s="15">
        <v>1</v>
      </c>
      <c r="M140" s="15">
        <v>1</v>
      </c>
      <c r="N140" s="15">
        <v>1</v>
      </c>
      <c r="O140" s="15">
        <v>1</v>
      </c>
      <c r="P140" s="15">
        <v>1</v>
      </c>
      <c r="Q140" s="15">
        <v>1</v>
      </c>
      <c r="R140" s="15">
        <v>1</v>
      </c>
      <c r="S140" s="15">
        <v>1</v>
      </c>
      <c r="T140" s="15">
        <v>1</v>
      </c>
      <c r="U140" s="15">
        <v>1</v>
      </c>
      <c r="V140" s="15">
        <v>1</v>
      </c>
      <c r="W140" s="15">
        <v>1</v>
      </c>
      <c r="X140" s="15">
        <v>1</v>
      </c>
      <c r="Y140" s="15">
        <v>1</v>
      </c>
      <c r="Z140" s="15">
        <v>1</v>
      </c>
      <c r="AA140" s="15">
        <v>1</v>
      </c>
      <c r="AB140" s="15">
        <v>1</v>
      </c>
      <c r="AC140" s="15">
        <v>1</v>
      </c>
      <c r="AD140" s="15">
        <v>1</v>
      </c>
      <c r="AE140" s="15">
        <v>1</v>
      </c>
      <c r="AF140" s="15">
        <v>1</v>
      </c>
    </row>
    <row r="141" spans="1:32" x14ac:dyDescent="0.25">
      <c r="B141" s="44"/>
      <c r="C141" s="44"/>
      <c r="D141" s="44"/>
      <c r="E141" s="44"/>
    </row>
    <row r="142" spans="1:32" x14ac:dyDescent="0.25">
      <c r="A142" s="67" t="s">
        <v>53</v>
      </c>
      <c r="B142" s="43">
        <v>2020</v>
      </c>
      <c r="C142" s="43">
        <v>2021</v>
      </c>
      <c r="D142" s="43">
        <v>2022</v>
      </c>
      <c r="E142" s="43">
        <v>2023</v>
      </c>
      <c r="F142" s="43">
        <v>2024</v>
      </c>
      <c r="G142" s="43">
        <v>2025</v>
      </c>
      <c r="H142" s="43">
        <v>2026</v>
      </c>
      <c r="I142" s="43">
        <v>2027</v>
      </c>
      <c r="J142" s="43">
        <v>2028</v>
      </c>
      <c r="K142" s="43">
        <v>2029</v>
      </c>
      <c r="L142" s="43">
        <v>2030</v>
      </c>
      <c r="M142" s="43">
        <v>2031</v>
      </c>
      <c r="N142" s="43">
        <v>2032</v>
      </c>
      <c r="O142" s="43">
        <v>2033</v>
      </c>
      <c r="P142" s="43">
        <v>2034</v>
      </c>
      <c r="Q142" s="43">
        <v>2035</v>
      </c>
      <c r="R142" s="43">
        <v>2036</v>
      </c>
      <c r="S142" s="43">
        <v>2037</v>
      </c>
      <c r="T142" s="43">
        <v>2038</v>
      </c>
      <c r="U142" s="43">
        <v>2039</v>
      </c>
      <c r="V142" s="43">
        <v>2040</v>
      </c>
      <c r="W142" s="43">
        <v>2041</v>
      </c>
      <c r="X142" s="43">
        <v>2042</v>
      </c>
      <c r="Y142" s="43">
        <v>2043</v>
      </c>
      <c r="Z142" s="43">
        <v>2044</v>
      </c>
      <c r="AA142" s="43">
        <v>2045</v>
      </c>
      <c r="AB142" s="43">
        <v>2046</v>
      </c>
      <c r="AC142" s="43">
        <v>2047</v>
      </c>
      <c r="AD142" s="43">
        <v>2048</v>
      </c>
      <c r="AE142" s="43">
        <v>2049</v>
      </c>
      <c r="AF142" s="43">
        <v>2050</v>
      </c>
    </row>
    <row r="143" spans="1:32" x14ac:dyDescent="0.25">
      <c r="A143" s="65" t="s">
        <v>8</v>
      </c>
      <c r="B143" s="44">
        <v>1</v>
      </c>
      <c r="C143" s="44">
        <v>1</v>
      </c>
      <c r="D143" s="44">
        <v>1</v>
      </c>
      <c r="E143" s="44">
        <v>1</v>
      </c>
      <c r="F143" s="44">
        <v>1</v>
      </c>
      <c r="G143" s="44">
        <v>1</v>
      </c>
      <c r="H143" s="44">
        <v>1</v>
      </c>
      <c r="I143" s="44">
        <v>1</v>
      </c>
      <c r="J143" s="44">
        <v>1</v>
      </c>
      <c r="K143" s="44">
        <v>1</v>
      </c>
      <c r="L143" s="44">
        <v>1</v>
      </c>
      <c r="M143" s="44">
        <v>1</v>
      </c>
      <c r="N143" s="44">
        <v>1</v>
      </c>
      <c r="O143" s="44">
        <v>1</v>
      </c>
      <c r="P143" s="44">
        <v>1</v>
      </c>
      <c r="Q143" s="44">
        <v>1</v>
      </c>
      <c r="R143" s="44">
        <v>1</v>
      </c>
      <c r="S143" s="44">
        <v>1</v>
      </c>
      <c r="T143" s="44">
        <v>1</v>
      </c>
      <c r="U143" s="44">
        <v>1</v>
      </c>
      <c r="V143" s="44">
        <v>1</v>
      </c>
      <c r="W143" s="44">
        <v>1</v>
      </c>
      <c r="X143" s="44">
        <v>1</v>
      </c>
      <c r="Y143" s="44">
        <v>1</v>
      </c>
      <c r="Z143" s="44">
        <v>1</v>
      </c>
      <c r="AA143" s="44">
        <v>1</v>
      </c>
      <c r="AB143" s="44">
        <v>1</v>
      </c>
      <c r="AC143" s="44">
        <v>1</v>
      </c>
      <c r="AD143" s="44">
        <v>1</v>
      </c>
      <c r="AE143" s="44">
        <v>1</v>
      </c>
      <c r="AF143" s="44">
        <v>1</v>
      </c>
    </row>
    <row r="144" spans="1:32" x14ac:dyDescent="0.25">
      <c r="A144" s="65" t="s">
        <v>0</v>
      </c>
      <c r="B144" s="45">
        <v>1</v>
      </c>
      <c r="C144" s="45">
        <v>1</v>
      </c>
      <c r="D144" s="45">
        <v>1</v>
      </c>
      <c r="E144" s="45">
        <v>1</v>
      </c>
      <c r="F144" s="45">
        <v>1</v>
      </c>
      <c r="G144" s="45">
        <v>1</v>
      </c>
      <c r="H144" s="45">
        <v>1</v>
      </c>
      <c r="I144" s="45">
        <v>1</v>
      </c>
      <c r="J144" s="45">
        <v>1</v>
      </c>
      <c r="K144" s="45">
        <v>1</v>
      </c>
      <c r="L144" s="45">
        <v>1</v>
      </c>
      <c r="M144" s="45">
        <v>1</v>
      </c>
      <c r="N144" s="45">
        <v>1</v>
      </c>
      <c r="O144" s="45">
        <v>1</v>
      </c>
      <c r="P144" s="45">
        <v>1</v>
      </c>
      <c r="Q144" s="45">
        <v>1</v>
      </c>
      <c r="R144" s="45">
        <v>1</v>
      </c>
      <c r="S144" s="45">
        <v>1</v>
      </c>
      <c r="T144" s="45">
        <v>1</v>
      </c>
      <c r="U144" s="45">
        <v>1</v>
      </c>
      <c r="V144" s="45">
        <v>1</v>
      </c>
      <c r="W144" s="45">
        <v>1</v>
      </c>
      <c r="X144" s="45">
        <v>1</v>
      </c>
      <c r="Y144" s="45">
        <v>1</v>
      </c>
      <c r="Z144" s="45">
        <v>1</v>
      </c>
      <c r="AA144" s="45">
        <v>1</v>
      </c>
      <c r="AB144" s="45">
        <v>1</v>
      </c>
      <c r="AC144" s="45">
        <v>1</v>
      </c>
      <c r="AD144" s="45">
        <v>1</v>
      </c>
      <c r="AE144" s="45">
        <v>1</v>
      </c>
      <c r="AF144" s="45">
        <v>1</v>
      </c>
    </row>
    <row r="145" spans="1:32" x14ac:dyDescent="0.25">
      <c r="A145" s="65" t="s">
        <v>1</v>
      </c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  <c r="AC145" s="45"/>
      <c r="AD145" s="45"/>
      <c r="AE145" s="45"/>
      <c r="AF145" s="45"/>
    </row>
    <row r="146" spans="1:32" x14ac:dyDescent="0.25">
      <c r="A146" s="65" t="s">
        <v>2</v>
      </c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  <c r="AD146" s="45"/>
      <c r="AE146" s="45"/>
      <c r="AF146" s="45"/>
    </row>
    <row r="147" spans="1:32" x14ac:dyDescent="0.25">
      <c r="A147" s="65" t="s">
        <v>3</v>
      </c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</row>
    <row r="148" spans="1:32" x14ac:dyDescent="0.25">
      <c r="A148" s="65" t="s">
        <v>4</v>
      </c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5"/>
      <c r="AE148" s="45"/>
      <c r="AF148" s="45"/>
    </row>
    <row r="149" spans="1:32" x14ac:dyDescent="0.25">
      <c r="A149" s="65" t="s">
        <v>5</v>
      </c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45"/>
      <c r="AE149" s="45"/>
      <c r="AF149" s="45"/>
    </row>
    <row r="150" spans="1:32" x14ac:dyDescent="0.25">
      <c r="A150" s="65" t="s">
        <v>6</v>
      </c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</row>
    <row r="151" spans="1:32" x14ac:dyDescent="0.25">
      <c r="A151" s="65" t="s">
        <v>7</v>
      </c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5"/>
      <c r="AE151" s="45"/>
      <c r="AF151" s="45"/>
    </row>
    <row r="152" spans="1:32" x14ac:dyDescent="0.25">
      <c r="A152" s="65" t="s">
        <v>18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  <c r="AA152" s="44"/>
      <c r="AB152" s="44"/>
      <c r="AC152" s="44"/>
      <c r="AD152" s="44"/>
      <c r="AE152" s="44"/>
      <c r="AF152" s="44"/>
    </row>
    <row r="153" spans="1:32" x14ac:dyDescent="0.25">
      <c r="A153" s="67" t="s">
        <v>19</v>
      </c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  <c r="AA153" s="51"/>
      <c r="AB153" s="51"/>
      <c r="AC153" s="51"/>
      <c r="AD153" s="51"/>
      <c r="AE153" s="51"/>
      <c r="AF153" s="51"/>
    </row>
    <row r="154" spans="1:32" x14ac:dyDescent="0.25">
      <c r="A154" s="65" t="s">
        <v>40</v>
      </c>
      <c r="B154" s="44">
        <v>1</v>
      </c>
      <c r="C154" s="44">
        <v>1</v>
      </c>
      <c r="D154" s="44">
        <v>1</v>
      </c>
      <c r="E154" s="44">
        <v>1</v>
      </c>
      <c r="F154" s="44">
        <v>1</v>
      </c>
      <c r="G154" s="44">
        <v>1</v>
      </c>
      <c r="H154" s="44">
        <v>1</v>
      </c>
      <c r="I154" s="44">
        <v>1</v>
      </c>
      <c r="J154" s="44">
        <v>1</v>
      </c>
      <c r="K154" s="44">
        <v>1</v>
      </c>
      <c r="L154" s="44">
        <v>1</v>
      </c>
      <c r="M154" s="44">
        <v>1</v>
      </c>
      <c r="N154" s="44">
        <v>1</v>
      </c>
      <c r="O154" s="44">
        <v>1</v>
      </c>
      <c r="P154" s="44">
        <v>1</v>
      </c>
      <c r="Q154" s="44">
        <v>1</v>
      </c>
      <c r="R154" s="44">
        <v>1</v>
      </c>
      <c r="S154" s="44">
        <v>1</v>
      </c>
      <c r="T154" s="44">
        <v>1</v>
      </c>
      <c r="U154" s="44">
        <v>1</v>
      </c>
      <c r="V154" s="44">
        <v>1</v>
      </c>
      <c r="W154" s="44">
        <v>1</v>
      </c>
      <c r="X154" s="44">
        <v>1</v>
      </c>
      <c r="Y154" s="44">
        <v>1</v>
      </c>
      <c r="Z154" s="44">
        <v>1</v>
      </c>
      <c r="AA154" s="44">
        <v>1</v>
      </c>
      <c r="AB154" s="44">
        <v>1</v>
      </c>
      <c r="AC154" s="44">
        <v>1</v>
      </c>
      <c r="AD154" s="44">
        <v>1</v>
      </c>
      <c r="AE154" s="44">
        <v>1</v>
      </c>
      <c r="AF154" s="44">
        <v>1</v>
      </c>
    </row>
    <row r="155" spans="1:32" x14ac:dyDescent="0.25">
      <c r="A155" s="65" t="s">
        <v>0</v>
      </c>
      <c r="B155" s="45">
        <v>1</v>
      </c>
      <c r="C155" s="45">
        <v>1</v>
      </c>
      <c r="D155" s="45">
        <v>1</v>
      </c>
      <c r="E155" s="45">
        <v>1</v>
      </c>
      <c r="F155" s="45">
        <v>1</v>
      </c>
      <c r="G155" s="45">
        <v>1</v>
      </c>
      <c r="H155" s="45">
        <v>1</v>
      </c>
      <c r="I155" s="45">
        <v>1</v>
      </c>
      <c r="J155" s="45">
        <v>1</v>
      </c>
      <c r="K155" s="45">
        <v>1</v>
      </c>
      <c r="L155" s="45">
        <v>1</v>
      </c>
      <c r="M155" s="45">
        <v>1</v>
      </c>
      <c r="N155" s="45">
        <v>1</v>
      </c>
      <c r="O155" s="45">
        <v>1</v>
      </c>
      <c r="P155" s="45">
        <v>1</v>
      </c>
      <c r="Q155" s="45">
        <v>1</v>
      </c>
      <c r="R155" s="45">
        <v>1</v>
      </c>
      <c r="S155" s="45">
        <v>1</v>
      </c>
      <c r="T155" s="45">
        <v>1</v>
      </c>
      <c r="U155" s="45">
        <v>1</v>
      </c>
      <c r="V155" s="45">
        <v>1</v>
      </c>
      <c r="W155" s="45">
        <v>1</v>
      </c>
      <c r="X155" s="45">
        <v>1</v>
      </c>
      <c r="Y155" s="45">
        <v>1</v>
      </c>
      <c r="Z155" s="45">
        <v>1</v>
      </c>
      <c r="AA155" s="45">
        <v>1</v>
      </c>
      <c r="AB155" s="45">
        <v>1</v>
      </c>
      <c r="AC155" s="45">
        <v>1</v>
      </c>
      <c r="AD155" s="45">
        <v>1</v>
      </c>
      <c r="AE155" s="45">
        <v>1</v>
      </c>
      <c r="AF155" s="45">
        <v>1</v>
      </c>
    </row>
    <row r="156" spans="1:32" x14ac:dyDescent="0.25">
      <c r="A156" s="65" t="s">
        <v>1</v>
      </c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5"/>
      <c r="AE156" s="45"/>
      <c r="AF156" s="45"/>
    </row>
    <row r="157" spans="1:32" x14ac:dyDescent="0.25">
      <c r="A157" s="65" t="s">
        <v>2</v>
      </c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</row>
    <row r="158" spans="1:32" x14ac:dyDescent="0.25">
      <c r="A158" s="65" t="s">
        <v>3</v>
      </c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  <c r="AD158" s="45"/>
      <c r="AE158" s="45"/>
      <c r="AF158" s="45"/>
    </row>
    <row r="159" spans="1:32" x14ac:dyDescent="0.25">
      <c r="A159" s="65" t="s">
        <v>4</v>
      </c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5"/>
      <c r="AE159" s="45"/>
      <c r="AF159" s="45"/>
    </row>
    <row r="160" spans="1:32" x14ac:dyDescent="0.25">
      <c r="A160" s="65" t="s">
        <v>5</v>
      </c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</row>
    <row r="161" spans="1:32" x14ac:dyDescent="0.25">
      <c r="A161" s="65" t="s">
        <v>6</v>
      </c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  <c r="AD161" s="45"/>
      <c r="AE161" s="45"/>
      <c r="AF161" s="45"/>
    </row>
    <row r="162" spans="1:32" x14ac:dyDescent="0.25">
      <c r="A162" s="65" t="s">
        <v>7</v>
      </c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  <c r="AD162" s="45"/>
      <c r="AE162" s="45"/>
      <c r="AF162" s="45"/>
    </row>
    <row r="163" spans="1:32" x14ac:dyDescent="0.25">
      <c r="A163" s="65" t="s">
        <v>18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  <c r="AA163" s="44"/>
      <c r="AB163" s="44"/>
      <c r="AC163" s="44"/>
      <c r="AD163" s="44"/>
      <c r="AE163" s="44"/>
      <c r="AF163" s="44"/>
    </row>
    <row r="164" spans="1:32" x14ac:dyDescent="0.25">
      <c r="A164" s="65" t="s">
        <v>19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  <c r="AA164" s="44"/>
      <c r="AB164" s="44"/>
      <c r="AC164" s="44"/>
      <c r="AD164" s="44"/>
      <c r="AE164" s="44"/>
      <c r="AF164" s="44"/>
    </row>
    <row r="165" spans="1:32" x14ac:dyDescent="0.25">
      <c r="A165" s="65" t="s">
        <v>22</v>
      </c>
      <c r="B165" s="44">
        <v>8887</v>
      </c>
      <c r="C165" s="44">
        <v>8887</v>
      </c>
      <c r="D165" s="44">
        <v>8887</v>
      </c>
      <c r="E165" s="44">
        <v>8887</v>
      </c>
      <c r="F165" s="44">
        <v>8887</v>
      </c>
      <c r="G165" s="44">
        <v>8887</v>
      </c>
      <c r="H165" s="44">
        <v>8887</v>
      </c>
      <c r="I165" s="44">
        <v>8887</v>
      </c>
      <c r="J165" s="44">
        <v>8887</v>
      </c>
      <c r="K165" s="44">
        <v>8887</v>
      </c>
      <c r="L165" s="44">
        <v>8887</v>
      </c>
      <c r="M165" s="44">
        <v>8887</v>
      </c>
      <c r="N165" s="44">
        <v>8887</v>
      </c>
      <c r="O165" s="44">
        <v>8887</v>
      </c>
      <c r="P165" s="44">
        <v>8887</v>
      </c>
      <c r="Q165" s="44">
        <v>8887</v>
      </c>
      <c r="R165" s="44">
        <v>8887</v>
      </c>
      <c r="S165" s="44">
        <v>8887</v>
      </c>
      <c r="T165" s="44">
        <v>8887</v>
      </c>
      <c r="U165" s="44">
        <v>8887</v>
      </c>
      <c r="V165" s="44">
        <v>8887</v>
      </c>
      <c r="W165" s="44">
        <v>8887</v>
      </c>
      <c r="X165" s="44">
        <v>8887</v>
      </c>
      <c r="Y165" s="44">
        <v>8887</v>
      </c>
      <c r="Z165" s="44">
        <v>8887</v>
      </c>
      <c r="AA165" s="44">
        <v>8887</v>
      </c>
      <c r="AB165" s="44">
        <v>8887</v>
      </c>
      <c r="AC165" s="44">
        <v>8887</v>
      </c>
      <c r="AD165" s="44">
        <v>8887</v>
      </c>
      <c r="AE165" s="44">
        <v>8887</v>
      </c>
      <c r="AF165" s="44">
        <v>8887</v>
      </c>
    </row>
    <row r="166" spans="1:32" x14ac:dyDescent="0.25">
      <c r="A166" s="66" t="s">
        <v>26</v>
      </c>
      <c r="B166" s="53"/>
      <c r="C166" s="53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  <c r="AA166" s="53"/>
      <c r="AB166" s="53"/>
      <c r="AC166" s="53"/>
      <c r="AD166" s="53"/>
      <c r="AE166" s="53"/>
      <c r="AF166" s="53"/>
    </row>
    <row r="167" spans="1:32" x14ac:dyDescent="0.25">
      <c r="A167" s="65" t="s">
        <v>39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4"/>
      <c r="AA167" s="44"/>
      <c r="AB167" s="44"/>
      <c r="AC167" s="44"/>
      <c r="AD167" s="44"/>
      <c r="AE167" s="44"/>
      <c r="AF167" s="44"/>
    </row>
    <row r="168" spans="1:32" x14ac:dyDescent="0.25">
      <c r="A168" s="65" t="s">
        <v>23</v>
      </c>
      <c r="B168" s="44">
        <v>1</v>
      </c>
      <c r="C168" s="44">
        <v>1</v>
      </c>
      <c r="D168" s="44">
        <v>1</v>
      </c>
      <c r="E168" s="44">
        <v>1</v>
      </c>
      <c r="F168" s="44">
        <v>1</v>
      </c>
      <c r="G168" s="44">
        <v>1</v>
      </c>
      <c r="H168" s="44">
        <v>1</v>
      </c>
      <c r="I168" s="44">
        <v>1</v>
      </c>
      <c r="J168" s="44">
        <v>1</v>
      </c>
      <c r="K168" s="44">
        <v>1</v>
      </c>
      <c r="L168" s="44">
        <v>1</v>
      </c>
      <c r="M168" s="44">
        <v>1</v>
      </c>
      <c r="N168" s="44">
        <v>1</v>
      </c>
      <c r="O168" s="44">
        <v>1</v>
      </c>
      <c r="P168" s="44">
        <v>1</v>
      </c>
      <c r="Q168" s="44">
        <v>1</v>
      </c>
      <c r="R168" s="44">
        <v>1</v>
      </c>
      <c r="S168" s="44">
        <v>1</v>
      </c>
      <c r="T168" s="44">
        <v>1</v>
      </c>
      <c r="U168" s="44">
        <v>1</v>
      </c>
      <c r="V168" s="44">
        <v>1</v>
      </c>
      <c r="W168" s="44">
        <v>1</v>
      </c>
      <c r="X168" s="44">
        <v>1</v>
      </c>
      <c r="Y168" s="44">
        <v>1</v>
      </c>
      <c r="Z168" s="44">
        <v>1</v>
      </c>
      <c r="AA168" s="44">
        <v>1</v>
      </c>
      <c r="AB168" s="44">
        <v>1</v>
      </c>
      <c r="AC168" s="44">
        <v>1</v>
      </c>
      <c r="AD168" s="44">
        <v>1</v>
      </c>
      <c r="AE168" s="44">
        <v>1</v>
      </c>
      <c r="AF168" s="44">
        <v>1</v>
      </c>
    </row>
    <row r="169" spans="1:32" x14ac:dyDescent="0.25">
      <c r="A169" s="67" t="s">
        <v>24</v>
      </c>
      <c r="B169" s="51">
        <v>1</v>
      </c>
      <c r="C169" s="51">
        <v>1</v>
      </c>
      <c r="D169" s="51">
        <v>1</v>
      </c>
      <c r="E169" s="51">
        <v>1</v>
      </c>
      <c r="F169" s="51">
        <v>1</v>
      </c>
      <c r="G169" s="51">
        <v>1</v>
      </c>
      <c r="H169" s="51">
        <v>1</v>
      </c>
      <c r="I169" s="51">
        <v>1</v>
      </c>
      <c r="J169" s="51">
        <v>1</v>
      </c>
      <c r="K169" s="51">
        <v>1</v>
      </c>
      <c r="L169" s="51">
        <v>1</v>
      </c>
      <c r="M169" s="51">
        <v>1</v>
      </c>
      <c r="N169" s="51">
        <v>1</v>
      </c>
      <c r="O169" s="51">
        <v>1</v>
      </c>
      <c r="P169" s="51">
        <v>1</v>
      </c>
      <c r="Q169" s="51">
        <v>1</v>
      </c>
      <c r="R169" s="51">
        <v>1</v>
      </c>
      <c r="S169" s="51">
        <v>1</v>
      </c>
      <c r="T169" s="51">
        <v>1</v>
      </c>
      <c r="U169" s="51">
        <v>1</v>
      </c>
      <c r="V169" s="51">
        <v>1</v>
      </c>
      <c r="W169" s="51">
        <v>1</v>
      </c>
      <c r="X169" s="51">
        <v>1</v>
      </c>
      <c r="Y169" s="51">
        <v>1</v>
      </c>
      <c r="Z169" s="51">
        <v>1</v>
      </c>
      <c r="AA169" s="51">
        <v>1</v>
      </c>
      <c r="AB169" s="51">
        <v>1</v>
      </c>
      <c r="AC169" s="51">
        <v>1</v>
      </c>
      <c r="AD169" s="51">
        <v>1</v>
      </c>
      <c r="AE169" s="51">
        <v>1</v>
      </c>
      <c r="AF169" s="51">
        <v>1</v>
      </c>
    </row>
    <row r="170" spans="1:32" x14ac:dyDescent="0.25">
      <c r="A170" s="65" t="s">
        <v>41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4"/>
      <c r="AA170" s="44"/>
      <c r="AB170" s="44"/>
      <c r="AC170" s="44"/>
      <c r="AD170" s="44"/>
      <c r="AE170" s="44"/>
      <c r="AF170" s="44"/>
    </row>
    <row r="171" spans="1:32" x14ac:dyDescent="0.25">
      <c r="A171" s="65" t="s">
        <v>17</v>
      </c>
      <c r="B171" s="46">
        <f t="shared" ref="B171:AF171" si="20">B37</f>
        <v>16.192138686162089</v>
      </c>
      <c r="C171" s="46">
        <f t="shared" si="20"/>
        <v>15.819256218162545</v>
      </c>
      <c r="D171" s="46">
        <f t="shared" si="20"/>
        <v>15.87358572329026</v>
      </c>
      <c r="E171" s="46">
        <f t="shared" si="20"/>
        <v>16.259684368062732</v>
      </c>
      <c r="F171" s="46">
        <f t="shared" si="20"/>
        <v>0</v>
      </c>
      <c r="G171" s="46">
        <f t="shared" si="20"/>
        <v>0</v>
      </c>
      <c r="H171" s="46">
        <f t="shared" si="20"/>
        <v>0</v>
      </c>
      <c r="I171" s="46">
        <f t="shared" si="20"/>
        <v>0</v>
      </c>
      <c r="J171" s="46">
        <f t="shared" si="20"/>
        <v>0</v>
      </c>
      <c r="K171" s="46">
        <f t="shared" si="20"/>
        <v>0</v>
      </c>
      <c r="L171" s="46">
        <f t="shared" si="20"/>
        <v>0</v>
      </c>
      <c r="M171" s="46">
        <f t="shared" si="20"/>
        <v>0</v>
      </c>
      <c r="N171" s="46">
        <f t="shared" si="20"/>
        <v>0</v>
      </c>
      <c r="O171" s="46">
        <f t="shared" si="20"/>
        <v>0</v>
      </c>
      <c r="P171" s="46">
        <f t="shared" si="20"/>
        <v>0</v>
      </c>
      <c r="Q171" s="46">
        <f t="shared" si="20"/>
        <v>0</v>
      </c>
      <c r="R171" s="46">
        <f t="shared" si="20"/>
        <v>0</v>
      </c>
      <c r="S171" s="46">
        <f t="shared" si="20"/>
        <v>0</v>
      </c>
      <c r="T171" s="46">
        <f t="shared" si="20"/>
        <v>0</v>
      </c>
      <c r="U171" s="46">
        <f t="shared" si="20"/>
        <v>0</v>
      </c>
      <c r="V171" s="46">
        <f t="shared" si="20"/>
        <v>0</v>
      </c>
      <c r="W171" s="46">
        <f t="shared" si="20"/>
        <v>0</v>
      </c>
      <c r="X171" s="46">
        <f t="shared" si="20"/>
        <v>0</v>
      </c>
      <c r="Y171" s="46">
        <f t="shared" si="20"/>
        <v>0</v>
      </c>
      <c r="Z171" s="46">
        <f t="shared" si="20"/>
        <v>0</v>
      </c>
      <c r="AA171" s="46">
        <f t="shared" si="20"/>
        <v>0</v>
      </c>
      <c r="AB171" s="46">
        <f t="shared" si="20"/>
        <v>0</v>
      </c>
      <c r="AC171" s="46">
        <f t="shared" si="20"/>
        <v>0</v>
      </c>
      <c r="AD171" s="46">
        <f t="shared" si="20"/>
        <v>0</v>
      </c>
      <c r="AE171" s="46">
        <f t="shared" si="20"/>
        <v>0</v>
      </c>
      <c r="AF171" s="46">
        <f t="shared" si="20"/>
        <v>0</v>
      </c>
    </row>
    <row r="172" spans="1:32" x14ac:dyDescent="0.25">
      <c r="A172" s="65" t="s">
        <v>27</v>
      </c>
      <c r="B172" s="46">
        <f t="shared" ref="B172:AF172" si="21">B38</f>
        <v>16.192138686162089</v>
      </c>
      <c r="C172" s="46">
        <f t="shared" si="21"/>
        <v>15.819256218162545</v>
      </c>
      <c r="D172" s="46">
        <f t="shared" si="21"/>
        <v>15.87358572329026</v>
      </c>
      <c r="E172" s="46">
        <f t="shared" si="21"/>
        <v>16.259684368062732</v>
      </c>
      <c r="F172" s="46">
        <f t="shared" si="21"/>
        <v>0</v>
      </c>
      <c r="G172" s="46">
        <f t="shared" si="21"/>
        <v>0</v>
      </c>
      <c r="H172" s="46">
        <f t="shared" si="21"/>
        <v>0</v>
      </c>
      <c r="I172" s="46">
        <f t="shared" si="21"/>
        <v>0</v>
      </c>
      <c r="J172" s="46">
        <f t="shared" si="21"/>
        <v>0</v>
      </c>
      <c r="K172" s="46">
        <f t="shared" si="21"/>
        <v>0</v>
      </c>
      <c r="L172" s="46">
        <f t="shared" si="21"/>
        <v>0</v>
      </c>
      <c r="M172" s="46">
        <f t="shared" si="21"/>
        <v>0</v>
      </c>
      <c r="N172" s="46">
        <f t="shared" si="21"/>
        <v>0</v>
      </c>
      <c r="O172" s="46">
        <f t="shared" si="21"/>
        <v>0</v>
      </c>
      <c r="P172" s="46">
        <f t="shared" si="21"/>
        <v>0</v>
      </c>
      <c r="Q172" s="46">
        <f t="shared" si="21"/>
        <v>0</v>
      </c>
      <c r="R172" s="46">
        <f t="shared" si="21"/>
        <v>0</v>
      </c>
      <c r="S172" s="46">
        <f t="shared" si="21"/>
        <v>0</v>
      </c>
      <c r="T172" s="46">
        <f t="shared" si="21"/>
        <v>0</v>
      </c>
      <c r="U172" s="46">
        <f t="shared" si="21"/>
        <v>0</v>
      </c>
      <c r="V172" s="46">
        <f t="shared" si="21"/>
        <v>0</v>
      </c>
      <c r="W172" s="46">
        <f t="shared" si="21"/>
        <v>0</v>
      </c>
      <c r="X172" s="46">
        <f t="shared" si="21"/>
        <v>0</v>
      </c>
      <c r="Y172" s="46">
        <f t="shared" si="21"/>
        <v>0</v>
      </c>
      <c r="Z172" s="46">
        <f t="shared" si="21"/>
        <v>0</v>
      </c>
      <c r="AA172" s="46">
        <f t="shared" si="21"/>
        <v>0</v>
      </c>
      <c r="AB172" s="46">
        <f t="shared" si="21"/>
        <v>0</v>
      </c>
      <c r="AC172" s="46">
        <f t="shared" si="21"/>
        <v>0</v>
      </c>
      <c r="AD172" s="46">
        <f t="shared" si="21"/>
        <v>0</v>
      </c>
      <c r="AE172" s="46">
        <f t="shared" si="21"/>
        <v>0</v>
      </c>
      <c r="AF172" s="46">
        <f t="shared" si="21"/>
        <v>0</v>
      </c>
    </row>
    <row r="173" spans="1:32" x14ac:dyDescent="0.25">
      <c r="A173" s="65" t="s">
        <v>28</v>
      </c>
      <c r="B173" s="46">
        <f t="shared" ref="B173:AF173" si="22">B39</f>
        <v>105.73</v>
      </c>
      <c r="C173" s="46">
        <f t="shared" si="22"/>
        <v>103.3</v>
      </c>
      <c r="D173" s="46">
        <f t="shared" si="22"/>
        <v>103.65</v>
      </c>
      <c r="E173" s="46">
        <f t="shared" si="22"/>
        <v>106.18</v>
      </c>
      <c r="F173" s="46">
        <f t="shared" si="22"/>
        <v>0</v>
      </c>
      <c r="G173" s="46">
        <f t="shared" si="22"/>
        <v>0</v>
      </c>
      <c r="H173" s="46">
        <f t="shared" si="22"/>
        <v>0</v>
      </c>
      <c r="I173" s="46">
        <f t="shared" si="22"/>
        <v>0</v>
      </c>
      <c r="J173" s="46">
        <f t="shared" si="22"/>
        <v>0</v>
      </c>
      <c r="K173" s="46">
        <f t="shared" si="22"/>
        <v>0</v>
      </c>
      <c r="L173" s="46">
        <f t="shared" si="22"/>
        <v>0</v>
      </c>
      <c r="M173" s="46">
        <f t="shared" si="22"/>
        <v>0</v>
      </c>
      <c r="N173" s="46">
        <f t="shared" si="22"/>
        <v>0</v>
      </c>
      <c r="O173" s="46">
        <f t="shared" si="22"/>
        <v>0</v>
      </c>
      <c r="P173" s="46">
        <f t="shared" si="22"/>
        <v>0</v>
      </c>
      <c r="Q173" s="46">
        <f t="shared" si="22"/>
        <v>0</v>
      </c>
      <c r="R173" s="46">
        <f t="shared" si="22"/>
        <v>0</v>
      </c>
      <c r="S173" s="46">
        <f t="shared" si="22"/>
        <v>0</v>
      </c>
      <c r="T173" s="46">
        <f t="shared" si="22"/>
        <v>0</v>
      </c>
      <c r="U173" s="46">
        <f t="shared" si="22"/>
        <v>0</v>
      </c>
      <c r="V173" s="46">
        <f t="shared" si="22"/>
        <v>0</v>
      </c>
      <c r="W173" s="46">
        <f t="shared" si="22"/>
        <v>0</v>
      </c>
      <c r="X173" s="46">
        <f t="shared" si="22"/>
        <v>0</v>
      </c>
      <c r="Y173" s="46">
        <f t="shared" si="22"/>
        <v>0</v>
      </c>
      <c r="Z173" s="46">
        <f t="shared" si="22"/>
        <v>0</v>
      </c>
      <c r="AA173" s="46">
        <f t="shared" si="22"/>
        <v>0</v>
      </c>
      <c r="AB173" s="46">
        <f t="shared" si="22"/>
        <v>0</v>
      </c>
      <c r="AC173" s="46">
        <f t="shared" si="22"/>
        <v>0</v>
      </c>
      <c r="AD173" s="46">
        <f t="shared" si="22"/>
        <v>0</v>
      </c>
      <c r="AE173" s="46">
        <f t="shared" si="22"/>
        <v>0</v>
      </c>
      <c r="AF173" s="46">
        <f t="shared" si="22"/>
        <v>0</v>
      </c>
    </row>
    <row r="174" spans="1:32" x14ac:dyDescent="0.25">
      <c r="A174" s="68" t="s">
        <v>12</v>
      </c>
      <c r="B174" s="52">
        <v>1</v>
      </c>
      <c r="C174" s="44">
        <v>1</v>
      </c>
      <c r="D174" s="44">
        <v>1</v>
      </c>
      <c r="E174" s="44">
        <v>1</v>
      </c>
      <c r="F174" s="44">
        <v>1</v>
      </c>
      <c r="G174" s="44">
        <v>1</v>
      </c>
      <c r="H174" s="44">
        <v>1</v>
      </c>
      <c r="I174" s="44">
        <v>1</v>
      </c>
      <c r="J174" s="44">
        <v>1</v>
      </c>
      <c r="K174" s="44">
        <v>1</v>
      </c>
      <c r="L174" s="44">
        <v>1</v>
      </c>
      <c r="M174" s="44">
        <v>1</v>
      </c>
      <c r="N174" s="44">
        <v>1</v>
      </c>
      <c r="O174" s="44">
        <v>1</v>
      </c>
      <c r="P174" s="44">
        <v>1</v>
      </c>
      <c r="Q174" s="44">
        <v>1</v>
      </c>
      <c r="R174" s="44">
        <v>1</v>
      </c>
      <c r="S174" s="44">
        <v>1</v>
      </c>
      <c r="T174" s="44">
        <v>1</v>
      </c>
      <c r="U174" s="44">
        <v>1</v>
      </c>
      <c r="V174" s="44">
        <v>1</v>
      </c>
      <c r="W174" s="44">
        <v>1</v>
      </c>
      <c r="X174" s="44">
        <v>1</v>
      </c>
      <c r="Y174" s="44">
        <v>1</v>
      </c>
      <c r="Z174" s="44">
        <v>1</v>
      </c>
      <c r="AA174" s="44">
        <v>1</v>
      </c>
      <c r="AB174" s="44">
        <v>1</v>
      </c>
      <c r="AC174" s="44">
        <v>1</v>
      </c>
      <c r="AD174" s="44">
        <v>1</v>
      </c>
      <c r="AE174" s="44">
        <v>1</v>
      </c>
      <c r="AF174" s="44">
        <v>1</v>
      </c>
    </row>
    <row r="175" spans="1:32" x14ac:dyDescent="0.25">
      <c r="A175" s="68" t="s">
        <v>62</v>
      </c>
      <c r="B175" s="52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  <c r="AA175" s="44"/>
      <c r="AB175" s="44"/>
      <c r="AC175" s="44"/>
      <c r="AD175" s="44"/>
      <c r="AE175" s="44"/>
      <c r="AF175" s="44"/>
    </row>
    <row r="176" spans="1:32" x14ac:dyDescent="0.25">
      <c r="A176" s="65" t="s">
        <v>13</v>
      </c>
      <c r="B176" s="53"/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</row>
    <row r="177" spans="1:32" x14ac:dyDescent="0.25">
      <c r="A177" s="65" t="s">
        <v>14</v>
      </c>
      <c r="B177" s="53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</row>
    <row r="178" spans="1:32" x14ac:dyDescent="0.25">
      <c r="A178" s="65" t="s">
        <v>54</v>
      </c>
      <c r="B178" s="53"/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</row>
    <row r="179" spans="1:32" x14ac:dyDescent="0.25">
      <c r="A179" s="65" t="s">
        <v>43</v>
      </c>
      <c r="B179" s="55">
        <f>B112</f>
        <v>82049</v>
      </c>
      <c r="C179" s="55">
        <f t="shared" ref="C179:AF180" si="23">C112</f>
        <v>82049</v>
      </c>
      <c r="D179" s="55">
        <f t="shared" si="23"/>
        <v>82049</v>
      </c>
      <c r="E179" s="55">
        <f t="shared" si="23"/>
        <v>82049</v>
      </c>
      <c r="F179" s="55">
        <f t="shared" si="23"/>
        <v>82049</v>
      </c>
      <c r="G179" s="55">
        <f t="shared" si="23"/>
        <v>82049</v>
      </c>
      <c r="H179" s="55">
        <f t="shared" si="23"/>
        <v>82049</v>
      </c>
      <c r="I179" s="55">
        <f t="shared" si="23"/>
        <v>79988.97</v>
      </c>
      <c r="J179" s="55">
        <f t="shared" si="23"/>
        <v>50427.83</v>
      </c>
      <c r="K179" s="55">
        <f t="shared" si="23"/>
        <v>36820.32</v>
      </c>
      <c r="L179" s="55">
        <f t="shared" si="23"/>
        <v>28996</v>
      </c>
      <c r="M179" s="55">
        <f t="shared" si="23"/>
        <v>28996</v>
      </c>
      <c r="N179" s="55">
        <f t="shared" si="23"/>
        <v>28996</v>
      </c>
      <c r="O179" s="55">
        <f t="shared" si="23"/>
        <v>28996</v>
      </c>
      <c r="P179" s="55">
        <f t="shared" si="23"/>
        <v>28996</v>
      </c>
      <c r="Q179" s="55">
        <f t="shared" si="23"/>
        <v>28996</v>
      </c>
      <c r="R179" s="55">
        <f t="shared" si="23"/>
        <v>28996</v>
      </c>
      <c r="S179" s="55">
        <f t="shared" si="23"/>
        <v>28996</v>
      </c>
      <c r="T179" s="55">
        <f t="shared" si="23"/>
        <v>28996</v>
      </c>
      <c r="U179" s="55">
        <f t="shared" si="23"/>
        <v>28996</v>
      </c>
      <c r="V179" s="55">
        <f t="shared" si="23"/>
        <v>28996</v>
      </c>
      <c r="W179" s="55">
        <f t="shared" si="23"/>
        <v>28996</v>
      </c>
      <c r="X179" s="55">
        <f t="shared" si="23"/>
        <v>28996</v>
      </c>
      <c r="Y179" s="55">
        <f t="shared" si="23"/>
        <v>28996</v>
      </c>
      <c r="Z179" s="55">
        <f t="shared" si="23"/>
        <v>28996</v>
      </c>
      <c r="AA179" s="55">
        <f t="shared" si="23"/>
        <v>28996</v>
      </c>
      <c r="AB179" s="55">
        <f t="shared" si="23"/>
        <v>28996</v>
      </c>
      <c r="AC179" s="55">
        <f t="shared" si="23"/>
        <v>28996</v>
      </c>
      <c r="AD179" s="55">
        <f t="shared" si="23"/>
        <v>28996</v>
      </c>
      <c r="AE179" s="55">
        <f t="shared" si="23"/>
        <v>28996</v>
      </c>
      <c r="AF179" s="55">
        <f t="shared" si="23"/>
        <v>28996</v>
      </c>
    </row>
    <row r="180" spans="1:32" x14ac:dyDescent="0.25">
      <c r="A180" s="67" t="s">
        <v>42</v>
      </c>
      <c r="B180" s="56">
        <f t="shared" ref="B180:V180" si="24">B113</f>
        <v>73844.100000000006</v>
      </c>
      <c r="C180" s="56">
        <f t="shared" si="24"/>
        <v>73844.100000000006</v>
      </c>
      <c r="D180" s="56">
        <f t="shared" si="24"/>
        <v>73844.100000000006</v>
      </c>
      <c r="E180" s="56">
        <f t="shared" si="24"/>
        <v>73844.100000000006</v>
      </c>
      <c r="F180" s="56">
        <f t="shared" si="24"/>
        <v>73844.100000000006</v>
      </c>
      <c r="G180" s="56">
        <f t="shared" si="24"/>
        <v>73844.100000000006</v>
      </c>
      <c r="H180" s="56">
        <f t="shared" si="24"/>
        <v>73844.100000000006</v>
      </c>
      <c r="I180" s="56">
        <f t="shared" si="24"/>
        <v>71990.073000000004</v>
      </c>
      <c r="J180" s="56">
        <f t="shared" si="24"/>
        <v>45385.047000000006</v>
      </c>
      <c r="K180" s="56">
        <f t="shared" si="24"/>
        <v>33138.288</v>
      </c>
      <c r="L180" s="56">
        <f t="shared" si="24"/>
        <v>26096.400000000001</v>
      </c>
      <c r="M180" s="56">
        <f t="shared" si="24"/>
        <v>26096.400000000001</v>
      </c>
      <c r="N180" s="56">
        <f t="shared" si="24"/>
        <v>26096.400000000001</v>
      </c>
      <c r="O180" s="56">
        <f t="shared" si="24"/>
        <v>26096.400000000001</v>
      </c>
      <c r="P180" s="56">
        <f t="shared" si="24"/>
        <v>26096.400000000001</v>
      </c>
      <c r="Q180" s="56">
        <f t="shared" si="24"/>
        <v>26096.400000000001</v>
      </c>
      <c r="R180" s="56">
        <f t="shared" si="24"/>
        <v>26096.400000000001</v>
      </c>
      <c r="S180" s="56">
        <f t="shared" si="24"/>
        <v>26096.400000000001</v>
      </c>
      <c r="T180" s="56">
        <f t="shared" si="24"/>
        <v>26096.400000000001</v>
      </c>
      <c r="U180" s="56">
        <f t="shared" si="24"/>
        <v>26096.400000000001</v>
      </c>
      <c r="V180" s="56">
        <f t="shared" si="24"/>
        <v>26096.400000000001</v>
      </c>
      <c r="W180" s="56">
        <f t="shared" si="23"/>
        <v>26096.400000000001</v>
      </c>
      <c r="X180" s="56">
        <f t="shared" si="23"/>
        <v>26096.400000000001</v>
      </c>
      <c r="Y180" s="56">
        <f t="shared" si="23"/>
        <v>26096.400000000001</v>
      </c>
      <c r="Z180" s="56">
        <f t="shared" si="23"/>
        <v>26096.400000000001</v>
      </c>
      <c r="AA180" s="56">
        <f t="shared" si="23"/>
        <v>26096.400000000001</v>
      </c>
      <c r="AB180" s="56">
        <f t="shared" si="23"/>
        <v>26096.400000000001</v>
      </c>
      <c r="AC180" s="56">
        <f t="shared" si="23"/>
        <v>26096.400000000001</v>
      </c>
      <c r="AD180" s="56">
        <f t="shared" si="23"/>
        <v>26096.400000000001</v>
      </c>
      <c r="AE180" s="56">
        <f t="shared" si="23"/>
        <v>26096.400000000001</v>
      </c>
      <c r="AF180" s="56">
        <f t="shared" si="23"/>
        <v>26096.400000000001</v>
      </c>
    </row>
    <row r="181" spans="1:32" x14ac:dyDescent="0.25">
      <c r="A181" s="65" t="s">
        <v>29</v>
      </c>
      <c r="B181" s="53"/>
      <c r="C181" s="53"/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3"/>
      <c r="AC181" s="53"/>
      <c r="AD181" s="53"/>
      <c r="AE181" s="53"/>
      <c r="AF181" s="53"/>
    </row>
    <row r="182" spans="1:32" x14ac:dyDescent="0.25">
      <c r="A182" s="65" t="s">
        <v>30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Z182" s="44"/>
      <c r="AA182" s="44"/>
      <c r="AB182" s="44"/>
      <c r="AC182" s="44"/>
      <c r="AD182" s="44"/>
      <c r="AE182" s="44"/>
      <c r="AF182" s="44"/>
    </row>
    <row r="183" spans="1:32" x14ac:dyDescent="0.25">
      <c r="A183" s="65" t="s">
        <v>55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  <c r="Z183" s="44"/>
      <c r="AA183" s="44"/>
      <c r="AB183" s="44"/>
      <c r="AC183" s="44"/>
      <c r="AD183" s="44"/>
      <c r="AE183" s="44"/>
      <c r="AF183" s="44"/>
    </row>
    <row r="184" spans="1:32" x14ac:dyDescent="0.25">
      <c r="A184" s="65" t="s">
        <v>56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  <c r="Z184" s="44"/>
      <c r="AA184" s="44"/>
      <c r="AB184" s="44"/>
      <c r="AC184" s="44"/>
      <c r="AD184" s="44"/>
      <c r="AE184" s="44"/>
      <c r="AF184" s="44"/>
    </row>
    <row r="185" spans="1:32" x14ac:dyDescent="0.25">
      <c r="A185" s="65" t="s">
        <v>31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  <c r="AA185" s="44"/>
      <c r="AB185" s="44"/>
      <c r="AC185" s="44"/>
      <c r="AD185" s="44"/>
      <c r="AE185" s="44"/>
      <c r="AF185" s="44"/>
    </row>
    <row r="186" spans="1:32" x14ac:dyDescent="0.25">
      <c r="A186" s="65" t="s">
        <v>32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  <c r="Z186" s="44"/>
      <c r="AA186" s="44"/>
      <c r="AB186" s="44"/>
      <c r="AC186" s="44"/>
      <c r="AD186" s="44"/>
      <c r="AE186" s="44"/>
      <c r="AF186" s="44"/>
    </row>
    <row r="187" spans="1:32" x14ac:dyDescent="0.25">
      <c r="A187" s="65" t="s">
        <v>33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44"/>
      <c r="AA187" s="44"/>
      <c r="AB187" s="44"/>
      <c r="AC187" s="44"/>
      <c r="AD187" s="44"/>
      <c r="AE187" s="44"/>
      <c r="AF187" s="44"/>
    </row>
    <row r="188" spans="1:32" x14ac:dyDescent="0.25">
      <c r="A188" s="65" t="s">
        <v>57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  <c r="Z188" s="44"/>
      <c r="AA188" s="44"/>
      <c r="AB188" s="44"/>
      <c r="AC188" s="44"/>
      <c r="AD188" s="44"/>
      <c r="AE188" s="44"/>
      <c r="AF188" s="44"/>
    </row>
    <row r="189" spans="1:32" x14ac:dyDescent="0.25">
      <c r="A189" s="65" t="s">
        <v>58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  <c r="AA189" s="44"/>
      <c r="AB189" s="44"/>
      <c r="AC189" s="44"/>
      <c r="AD189" s="44"/>
      <c r="AE189" s="44"/>
      <c r="AF189" s="44"/>
    </row>
    <row r="190" spans="1:32" x14ac:dyDescent="0.25">
      <c r="A190" s="65" t="s">
        <v>59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  <c r="AA190" s="44"/>
      <c r="AB190" s="44"/>
      <c r="AC190" s="44"/>
      <c r="AD190" s="44"/>
      <c r="AE190" s="44"/>
      <c r="AF190" s="44"/>
    </row>
    <row r="191" spans="1:32" x14ac:dyDescent="0.25">
      <c r="A191" s="65" t="s">
        <v>36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  <c r="AA191" s="44"/>
      <c r="AB191" s="44"/>
      <c r="AC191" s="44"/>
      <c r="AD191" s="44"/>
      <c r="AE191" s="44"/>
      <c r="AF191" s="44"/>
    </row>
    <row r="192" spans="1:32" x14ac:dyDescent="0.25">
      <c r="A192" s="65" t="s">
        <v>37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  <c r="Z192" s="44"/>
      <c r="AA192" s="44"/>
      <c r="AB192" s="44"/>
      <c r="AC192" s="44"/>
      <c r="AD192" s="44"/>
      <c r="AE192" s="44"/>
      <c r="AF192" s="44"/>
    </row>
    <row r="193" spans="1:32" x14ac:dyDescent="0.25">
      <c r="A193" s="67" t="s">
        <v>38</v>
      </c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  <c r="AA193" s="51"/>
      <c r="AB193" s="51"/>
      <c r="AC193" s="51"/>
      <c r="AD193" s="51"/>
      <c r="AE193" s="51"/>
      <c r="AF193" s="51"/>
    </row>
    <row r="194" spans="1:32" x14ac:dyDescent="0.25">
      <c r="A194" s="65" t="s">
        <v>15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  <c r="AA194" s="44"/>
      <c r="AB194" s="44"/>
      <c r="AC194" s="44"/>
      <c r="AD194" s="44"/>
      <c r="AE194" s="44"/>
      <c r="AF194" s="44"/>
    </row>
    <row r="195" spans="1:32" x14ac:dyDescent="0.25">
      <c r="A195" s="65" t="s">
        <v>16</v>
      </c>
      <c r="B195" s="44"/>
      <c r="C195" s="44"/>
      <c r="D195" s="44"/>
      <c r="E195" s="57">
        <f>scen_alternative_0!E195</f>
        <v>3963.3</v>
      </c>
      <c r="F195" s="57">
        <f>scen_alternative_0!F195</f>
        <v>4166.47</v>
      </c>
      <c r="G195" s="57">
        <f>scen_alternative_0!G195</f>
        <v>4271.9799999999996</v>
      </c>
      <c r="H195" s="57">
        <f>scen_alternative_0!H195</f>
        <v>4182.79</v>
      </c>
      <c r="I195" s="57">
        <f>scen_alternative_0!I195</f>
        <v>4466.5600000000004</v>
      </c>
      <c r="J195" s="57">
        <f>scen_alternative_0!J195</f>
        <v>4554.2700000000004</v>
      </c>
      <c r="K195" s="57">
        <f>scen_alternative_0!K195</f>
        <v>4634.8</v>
      </c>
      <c r="L195" s="57">
        <f>scen_alternative_0!L195</f>
        <v>4795.1499999999996</v>
      </c>
      <c r="M195" s="57">
        <f>scen_alternative_0!M195</f>
        <v>4943.6000000000004</v>
      </c>
      <c r="N195" s="57">
        <f>scen_alternative_0!N195</f>
        <v>4999.47</v>
      </c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  <c r="Z195" s="44"/>
      <c r="AA195" s="44"/>
      <c r="AB195" s="44"/>
      <c r="AC195" s="44"/>
      <c r="AD195" s="44"/>
      <c r="AE195" s="44"/>
      <c r="AF195" s="44"/>
    </row>
    <row r="196" spans="1:32" x14ac:dyDescent="0.25">
      <c r="A196" s="65" t="s">
        <v>34</v>
      </c>
      <c r="B196" s="44"/>
      <c r="C196" s="44"/>
      <c r="D196" s="44"/>
      <c r="E196" s="57">
        <f>scen_alternative_0!E196</f>
        <v>3963.3</v>
      </c>
      <c r="F196" s="57">
        <f>scen_alternative_0!F196</f>
        <v>4166.47</v>
      </c>
      <c r="G196" s="57">
        <f>scen_alternative_0!G196</f>
        <v>4271.9799999999996</v>
      </c>
      <c r="H196" s="57">
        <f>scen_alternative_0!H196</f>
        <v>4182.79</v>
      </c>
      <c r="I196" s="57">
        <f>scen_alternative_0!I196</f>
        <v>4466.5600000000004</v>
      </c>
      <c r="J196" s="57">
        <f>scen_alternative_0!J196</f>
        <v>4554.2700000000004</v>
      </c>
      <c r="K196" s="57">
        <f>scen_alternative_0!K196</f>
        <v>4634.8</v>
      </c>
      <c r="L196" s="57">
        <f>scen_alternative_0!L196</f>
        <v>4795.1499999999996</v>
      </c>
      <c r="M196" s="57">
        <f>scen_alternative_0!M196</f>
        <v>4943.6000000000004</v>
      </c>
      <c r="N196" s="57">
        <f>scen_alternative_0!N196</f>
        <v>4999.47</v>
      </c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  <c r="AA196" s="44"/>
      <c r="AB196" s="44"/>
      <c r="AC196" s="44"/>
      <c r="AD196" s="44"/>
      <c r="AE196" s="44"/>
      <c r="AF196" s="44"/>
    </row>
    <row r="197" spans="1:32" x14ac:dyDescent="0.25">
      <c r="A197" s="65" t="s">
        <v>35</v>
      </c>
      <c r="B197" s="44"/>
      <c r="C197" s="44"/>
      <c r="D197" s="44"/>
      <c r="E197" s="57">
        <f>scen_alternative_0!E197</f>
        <v>3963.3</v>
      </c>
      <c r="F197" s="57">
        <f>scen_alternative_0!F197</f>
        <v>4166.47</v>
      </c>
      <c r="G197" s="57">
        <f>scen_alternative_0!G197</f>
        <v>4271.9799999999996</v>
      </c>
      <c r="H197" s="57">
        <f>scen_alternative_0!H197</f>
        <v>4182.79</v>
      </c>
      <c r="I197" s="57">
        <f>scen_alternative_0!I197</f>
        <v>4466.5600000000004</v>
      </c>
      <c r="J197" s="57">
        <f>scen_alternative_0!J197</f>
        <v>4554.2700000000004</v>
      </c>
      <c r="K197" s="57">
        <f>scen_alternative_0!K197</f>
        <v>4634.8</v>
      </c>
      <c r="L197" s="57">
        <f>scen_alternative_0!L197</f>
        <v>4795.1499999999996</v>
      </c>
      <c r="M197" s="57">
        <f>scen_alternative_0!M197</f>
        <v>4943.6000000000004</v>
      </c>
      <c r="N197" s="57">
        <f>scen_alternative_0!N197</f>
        <v>4999.47</v>
      </c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  <c r="AA197" s="44"/>
      <c r="AB197" s="44"/>
      <c r="AC197" s="44"/>
      <c r="AD197" s="44"/>
      <c r="AE197" s="44"/>
      <c r="AF197" s="44"/>
    </row>
    <row r="198" spans="1:32" x14ac:dyDescent="0.25">
      <c r="A198" s="65" t="s">
        <v>45</v>
      </c>
      <c r="B198" s="44"/>
      <c r="C198" s="44"/>
      <c r="D198" s="58"/>
      <c r="E198" s="58">
        <f t="shared" ref="E198:N199" si="25">E64</f>
        <v>0.5</v>
      </c>
      <c r="F198" s="58">
        <f t="shared" si="25"/>
        <v>0.5</v>
      </c>
      <c r="G198" s="58">
        <f t="shared" si="25"/>
        <v>0.5</v>
      </c>
      <c r="H198" s="58">
        <f t="shared" si="25"/>
        <v>0</v>
      </c>
      <c r="I198" s="58">
        <f t="shared" si="25"/>
        <v>0</v>
      </c>
      <c r="J198" s="58">
        <f t="shared" si="25"/>
        <v>0</v>
      </c>
      <c r="K198" s="58">
        <f t="shared" si="25"/>
        <v>0</v>
      </c>
      <c r="L198" s="58">
        <f t="shared" si="25"/>
        <v>0</v>
      </c>
      <c r="M198" s="58">
        <f t="shared" si="25"/>
        <v>0</v>
      </c>
      <c r="N198" s="58">
        <f t="shared" si="25"/>
        <v>0</v>
      </c>
      <c r="O198" s="58"/>
      <c r="P198" s="44"/>
      <c r="Q198" s="44"/>
      <c r="R198" s="44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44"/>
      <c r="AD198" s="44"/>
      <c r="AE198" s="44"/>
      <c r="AF198" s="44"/>
    </row>
    <row r="199" spans="1:32" x14ac:dyDescent="0.25">
      <c r="A199" s="65" t="s">
        <v>46</v>
      </c>
      <c r="B199" s="44"/>
      <c r="C199" s="44"/>
      <c r="D199" s="44"/>
      <c r="E199" s="44" t="b">
        <f t="shared" si="25"/>
        <v>1</v>
      </c>
      <c r="F199" s="44" t="b">
        <f t="shared" si="25"/>
        <v>1</v>
      </c>
      <c r="G199" s="44" t="b">
        <f t="shared" si="25"/>
        <v>1</v>
      </c>
      <c r="H199" s="44">
        <f t="shared" si="25"/>
        <v>0</v>
      </c>
      <c r="I199" s="44">
        <f t="shared" si="25"/>
        <v>0</v>
      </c>
      <c r="J199" s="44">
        <f t="shared" si="25"/>
        <v>0</v>
      </c>
      <c r="K199" s="44">
        <f t="shared" si="25"/>
        <v>0</v>
      </c>
      <c r="L199" s="44">
        <f t="shared" si="25"/>
        <v>0</v>
      </c>
      <c r="M199" s="44">
        <f t="shared" si="25"/>
        <v>0</v>
      </c>
      <c r="N199" s="44">
        <f t="shared" si="25"/>
        <v>0</v>
      </c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  <c r="Z199" s="44"/>
      <c r="AA199" s="44"/>
      <c r="AB199" s="44"/>
      <c r="AC199" s="44"/>
      <c r="AD199" s="44"/>
      <c r="AE199" s="44"/>
      <c r="AF199" s="44"/>
    </row>
    <row r="200" spans="1:32" x14ac:dyDescent="0.25">
      <c r="A200" s="65" t="s">
        <v>47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  <c r="Z200" s="44"/>
      <c r="AA200" s="44"/>
      <c r="AB200" s="44"/>
      <c r="AC200" s="44"/>
      <c r="AD200" s="44"/>
      <c r="AE200" s="44"/>
      <c r="AF200" s="44"/>
    </row>
    <row r="201" spans="1:32" x14ac:dyDescent="0.25">
      <c r="A201" s="65" t="s">
        <v>48</v>
      </c>
      <c r="B201" s="44"/>
      <c r="C201" s="44"/>
      <c r="D201" s="44"/>
      <c r="E201" s="57">
        <f>scen_alternative_0!E201</f>
        <v>466.45</v>
      </c>
      <c r="F201" s="57">
        <f>scen_alternative_0!F201</f>
        <v>910.67</v>
      </c>
      <c r="G201" s="57">
        <f>scen_alternative_0!G201</f>
        <v>1336.93</v>
      </c>
      <c r="H201" s="57">
        <f>scen_alternative_0!H201</f>
        <v>1745.37</v>
      </c>
      <c r="I201" s="57">
        <f>scen_alternative_0!I201</f>
        <v>2135.5700000000002</v>
      </c>
      <c r="J201" s="57">
        <f>scen_alternative_0!J201</f>
        <v>2090.41</v>
      </c>
      <c r="K201" s="57">
        <f>scen_alternative_0!K201</f>
        <v>2045.55</v>
      </c>
      <c r="L201" s="57">
        <f>scen_alternative_0!L201</f>
        <v>1500.66</v>
      </c>
      <c r="M201" s="57">
        <f>scen_alternative_0!M201</f>
        <v>978.06</v>
      </c>
      <c r="N201" s="57">
        <f>scen_alternative_0!N201</f>
        <v>478.07</v>
      </c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  <c r="Z201" s="44"/>
      <c r="AA201" s="44"/>
      <c r="AB201" s="44"/>
      <c r="AC201" s="44"/>
      <c r="AD201" s="44"/>
      <c r="AE201" s="44"/>
      <c r="AF201" s="44"/>
    </row>
    <row r="202" spans="1:32" x14ac:dyDescent="0.25">
      <c r="A202" s="65" t="s">
        <v>49</v>
      </c>
      <c r="B202" s="44"/>
      <c r="C202" s="44"/>
      <c r="D202" s="44"/>
      <c r="E202" s="57">
        <f>scen_alternative_0!E202</f>
        <v>1225.57</v>
      </c>
      <c r="F202" s="57">
        <f>scen_alternative_0!F202</f>
        <v>2392.7399999999998</v>
      </c>
      <c r="G202" s="57">
        <f>scen_alternative_0!G202</f>
        <v>3512.73</v>
      </c>
      <c r="H202" s="57">
        <f>scen_alternative_0!H202</f>
        <v>4585.8599999999997</v>
      </c>
      <c r="I202" s="57">
        <f>scen_alternative_0!I202</f>
        <v>5611.12</v>
      </c>
      <c r="J202" s="57">
        <f>scen_alternative_0!J202</f>
        <v>5492.45</v>
      </c>
      <c r="K202" s="57">
        <f>scen_alternative_0!K202</f>
        <v>5374.58</v>
      </c>
      <c r="L202" s="57">
        <f>scen_alternative_0!L202</f>
        <v>3942.92</v>
      </c>
      <c r="M202" s="57">
        <f>scen_alternative_0!M202</f>
        <v>2569.8200000000002</v>
      </c>
      <c r="N202" s="57">
        <f>scen_alternative_0!N202</f>
        <v>1256.1199999999999</v>
      </c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  <c r="Z202" s="44"/>
      <c r="AA202" s="44"/>
      <c r="AB202" s="44"/>
      <c r="AC202" s="44"/>
      <c r="AD202" s="44"/>
      <c r="AE202" s="44"/>
      <c r="AF202" s="44"/>
    </row>
    <row r="203" spans="1:32" x14ac:dyDescent="0.25">
      <c r="A203" s="65" t="s">
        <v>50</v>
      </c>
      <c r="B203" s="44"/>
      <c r="C203" s="44"/>
      <c r="D203" s="44"/>
      <c r="E203" s="57">
        <f>scen_alternative_0!E203</f>
        <v>18.29</v>
      </c>
      <c r="F203" s="57">
        <f>scen_alternative_0!F203</f>
        <v>35.71</v>
      </c>
      <c r="G203" s="57">
        <f>scen_alternative_0!G203</f>
        <v>52.43</v>
      </c>
      <c r="H203" s="57">
        <f>scen_alternative_0!H203</f>
        <v>68.45</v>
      </c>
      <c r="I203" s="57">
        <f>scen_alternative_0!I203</f>
        <v>83.75</v>
      </c>
      <c r="J203" s="57">
        <f>scen_alternative_0!J203</f>
        <v>81.98</v>
      </c>
      <c r="K203" s="57">
        <f>scen_alternative_0!K203</f>
        <v>80.22</v>
      </c>
      <c r="L203" s="57">
        <f>scen_alternative_0!L203</f>
        <v>58.85</v>
      </c>
      <c r="M203" s="57">
        <f>scen_alternative_0!M203</f>
        <v>38.36</v>
      </c>
      <c r="N203" s="57">
        <f>scen_alternative_0!N203</f>
        <v>18.75</v>
      </c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  <c r="AA203" s="44"/>
      <c r="AB203" s="44"/>
      <c r="AC203" s="44"/>
      <c r="AD203" s="44"/>
      <c r="AE203" s="44"/>
      <c r="AF203" s="44"/>
    </row>
    <row r="204" spans="1:32" x14ac:dyDescent="0.25">
      <c r="A204" s="65" t="s">
        <v>51</v>
      </c>
      <c r="B204" s="44"/>
      <c r="C204" s="44"/>
      <c r="D204" s="44"/>
      <c r="E204" s="58">
        <f t="shared" ref="E204:N205" si="26">E70</f>
        <v>0.5</v>
      </c>
      <c r="F204" s="58">
        <f t="shared" si="26"/>
        <v>0.5</v>
      </c>
      <c r="G204" s="58">
        <f t="shared" si="26"/>
        <v>0.5</v>
      </c>
      <c r="H204" s="58">
        <f t="shared" si="26"/>
        <v>0</v>
      </c>
      <c r="I204" s="58">
        <f t="shared" si="26"/>
        <v>0</v>
      </c>
      <c r="J204" s="58">
        <f t="shared" si="26"/>
        <v>0</v>
      </c>
      <c r="K204" s="58">
        <f t="shared" si="26"/>
        <v>0</v>
      </c>
      <c r="L204" s="58">
        <f t="shared" si="26"/>
        <v>0</v>
      </c>
      <c r="M204" s="58">
        <f t="shared" si="26"/>
        <v>0</v>
      </c>
      <c r="N204" s="58">
        <f t="shared" si="26"/>
        <v>0</v>
      </c>
      <c r="O204" s="58"/>
      <c r="P204" s="44"/>
      <c r="Q204" s="44"/>
      <c r="R204" s="44"/>
      <c r="S204" s="44"/>
      <c r="T204" s="44"/>
      <c r="U204" s="44"/>
      <c r="V204" s="44"/>
      <c r="W204" s="44"/>
      <c r="X204" s="44"/>
      <c r="Y204" s="44"/>
      <c r="Z204" s="44"/>
      <c r="AA204" s="44"/>
      <c r="AB204" s="44"/>
      <c r="AC204" s="44"/>
      <c r="AD204" s="44"/>
      <c r="AE204" s="44"/>
      <c r="AF204" s="44"/>
    </row>
    <row r="205" spans="1:32" x14ac:dyDescent="0.25">
      <c r="A205" s="67" t="s">
        <v>52</v>
      </c>
      <c r="B205" s="51"/>
      <c r="C205" s="51"/>
      <c r="D205" s="51"/>
      <c r="E205" s="59" t="b">
        <f t="shared" si="26"/>
        <v>1</v>
      </c>
      <c r="F205" s="59" t="b">
        <f t="shared" si="26"/>
        <v>1</v>
      </c>
      <c r="G205" s="59" t="b">
        <f t="shared" si="26"/>
        <v>1</v>
      </c>
      <c r="H205" s="59">
        <f t="shared" si="26"/>
        <v>0</v>
      </c>
      <c r="I205" s="59">
        <f t="shared" si="26"/>
        <v>0</v>
      </c>
      <c r="J205" s="59">
        <f t="shared" si="26"/>
        <v>0</v>
      </c>
      <c r="K205" s="59">
        <f t="shared" si="26"/>
        <v>0</v>
      </c>
      <c r="L205" s="59">
        <f t="shared" si="26"/>
        <v>0</v>
      </c>
      <c r="M205" s="59">
        <f t="shared" si="26"/>
        <v>0</v>
      </c>
      <c r="N205" s="59">
        <f t="shared" si="26"/>
        <v>0</v>
      </c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</row>
    <row r="206" spans="1:32" x14ac:dyDescent="0.25">
      <c r="A206" s="65" t="s">
        <v>20</v>
      </c>
      <c r="B206" s="58">
        <v>0.5</v>
      </c>
      <c r="C206" s="58">
        <v>0.5</v>
      </c>
      <c r="D206" s="58">
        <v>0.5</v>
      </c>
      <c r="E206" s="58">
        <v>0.5</v>
      </c>
      <c r="F206" s="58">
        <v>0.5</v>
      </c>
      <c r="G206" s="58">
        <v>0.5</v>
      </c>
      <c r="H206" s="58">
        <v>0.5</v>
      </c>
      <c r="I206" s="58">
        <v>0.5</v>
      </c>
      <c r="J206" s="58">
        <v>0.5</v>
      </c>
      <c r="K206" s="58">
        <v>0.5</v>
      </c>
      <c r="L206" s="58">
        <v>0.5</v>
      </c>
      <c r="M206" s="58">
        <v>0.5</v>
      </c>
      <c r="N206" s="58">
        <v>0.5</v>
      </c>
      <c r="O206" s="58">
        <v>0.5</v>
      </c>
      <c r="P206" s="58">
        <v>0.5</v>
      </c>
      <c r="Q206" s="58">
        <v>0.5</v>
      </c>
      <c r="R206" s="58">
        <v>0.5</v>
      </c>
      <c r="S206" s="58">
        <v>0.5</v>
      </c>
      <c r="T206" s="58">
        <v>0.5</v>
      </c>
      <c r="U206" s="58">
        <v>0.5</v>
      </c>
      <c r="V206" s="58">
        <v>0.5</v>
      </c>
      <c r="W206" s="58">
        <v>0.5</v>
      </c>
      <c r="X206" s="58">
        <v>0.5</v>
      </c>
      <c r="Y206" s="58">
        <v>0.5</v>
      </c>
      <c r="Z206" s="58">
        <v>0.5</v>
      </c>
      <c r="AA206" s="58">
        <v>0.5</v>
      </c>
      <c r="AB206" s="58">
        <v>0.5</v>
      </c>
      <c r="AC206" s="58">
        <v>0.5</v>
      </c>
      <c r="AD206" s="58">
        <v>0.5</v>
      </c>
      <c r="AE206" s="58">
        <v>0.5</v>
      </c>
      <c r="AF206" s="58">
        <v>0.5</v>
      </c>
    </row>
    <row r="207" spans="1:32" x14ac:dyDescent="0.25">
      <c r="A207" s="65" t="s">
        <v>21</v>
      </c>
      <c r="B207" s="58">
        <v>1</v>
      </c>
      <c r="C207" s="58">
        <v>1</v>
      </c>
      <c r="D207" s="58">
        <v>1</v>
      </c>
      <c r="E207" s="58">
        <v>1</v>
      </c>
      <c r="F207" s="58">
        <v>1</v>
      </c>
      <c r="G207" s="58">
        <v>1</v>
      </c>
      <c r="H207" s="58">
        <v>1</v>
      </c>
      <c r="I207" s="58">
        <v>1</v>
      </c>
      <c r="J207" s="58">
        <v>1</v>
      </c>
      <c r="K207" s="58">
        <v>1</v>
      </c>
      <c r="L207" s="58">
        <v>1</v>
      </c>
      <c r="M207" s="58">
        <v>1</v>
      </c>
      <c r="N207" s="58">
        <v>1</v>
      </c>
      <c r="O207" s="58">
        <v>1</v>
      </c>
      <c r="P207" s="58">
        <v>1</v>
      </c>
      <c r="Q207" s="58">
        <v>1</v>
      </c>
      <c r="R207" s="58">
        <v>1</v>
      </c>
      <c r="S207" s="58">
        <v>1</v>
      </c>
      <c r="T207" s="58">
        <v>1</v>
      </c>
      <c r="U207" s="58">
        <v>1</v>
      </c>
      <c r="V207" s="58">
        <v>1</v>
      </c>
      <c r="W207" s="58">
        <v>1</v>
      </c>
      <c r="X207" s="58">
        <v>1</v>
      </c>
      <c r="Y207" s="58">
        <v>1</v>
      </c>
      <c r="Z207" s="58">
        <v>1</v>
      </c>
      <c r="AA207" s="58">
        <v>1</v>
      </c>
      <c r="AB207" s="58">
        <v>1</v>
      </c>
      <c r="AC207" s="58">
        <v>1</v>
      </c>
      <c r="AD207" s="58">
        <v>1</v>
      </c>
      <c r="AE207" s="58">
        <v>1</v>
      </c>
      <c r="AF207" s="58">
        <v>1</v>
      </c>
    </row>
  </sheetData>
  <mergeCells count="1">
    <mergeCell ref="A1:V1"/>
  </mergeCells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07EA4-030A-43ED-B072-2B4034B21681}">
  <dimension ref="A1:AF207"/>
  <sheetViews>
    <sheetView zoomScaleNormal="100" workbookViewId="0">
      <pane ySplit="1" topLeftCell="A2" activePane="bottomLeft" state="frozen"/>
      <selection activeCell="B104" sqref="B104"/>
      <selection pane="bottomLeft" activeCell="B18" sqref="B18:H19"/>
    </sheetView>
  </sheetViews>
  <sheetFormatPr defaultColWidth="9.42578125" defaultRowHeight="15" x14ac:dyDescent="0.25"/>
  <cols>
    <col min="1" max="1" width="26.140625" style="1" bestFit="1" customWidth="1"/>
    <col min="2" max="9" width="8.42578125" style="1" bestFit="1" customWidth="1"/>
    <col min="10" max="32" width="9" style="1" bestFit="1" customWidth="1"/>
    <col min="33" max="16384" width="9.42578125" style="1"/>
  </cols>
  <sheetData>
    <row r="1" spans="1:32" ht="15.75" x14ac:dyDescent="0.25">
      <c r="A1" s="69" t="str">
        <f>"Alternative 2"</f>
        <v>Alternative 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</row>
    <row r="2" spans="1:32" ht="15.7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32" x14ac:dyDescent="0.25">
      <c r="A3" s="2" t="s">
        <v>60</v>
      </c>
      <c r="B3" s="43">
        <v>2020</v>
      </c>
      <c r="C3" s="43">
        <v>2021</v>
      </c>
      <c r="D3" s="43">
        <v>2022</v>
      </c>
      <c r="E3" s="43">
        <v>2023</v>
      </c>
      <c r="F3" s="3">
        <v>2024</v>
      </c>
      <c r="G3" s="3">
        <v>2025</v>
      </c>
      <c r="H3" s="3">
        <v>2026</v>
      </c>
      <c r="I3" s="25">
        <v>2027</v>
      </c>
      <c r="J3" s="25">
        <v>2028</v>
      </c>
      <c r="K3" s="3">
        <v>2029</v>
      </c>
      <c r="L3" s="3">
        <v>2030</v>
      </c>
      <c r="M3" s="3">
        <v>2031</v>
      </c>
      <c r="N3" s="3">
        <v>2032</v>
      </c>
      <c r="O3" s="3">
        <v>2033</v>
      </c>
      <c r="P3" s="3">
        <v>2034</v>
      </c>
      <c r="Q3" s="3">
        <v>2035</v>
      </c>
      <c r="R3" s="3">
        <v>2036</v>
      </c>
      <c r="S3" s="3">
        <v>2037</v>
      </c>
      <c r="T3" s="3">
        <v>2038</v>
      </c>
      <c r="U3" s="3">
        <v>2039</v>
      </c>
      <c r="V3" s="3">
        <v>2040</v>
      </c>
      <c r="W3" s="3">
        <v>2041</v>
      </c>
      <c r="X3" s="3">
        <v>2042</v>
      </c>
      <c r="Y3" s="3">
        <v>2043</v>
      </c>
      <c r="Z3" s="3">
        <v>2044</v>
      </c>
      <c r="AA3" s="3">
        <v>2045</v>
      </c>
      <c r="AB3" s="3">
        <v>2046</v>
      </c>
      <c r="AC3" s="3">
        <v>2047</v>
      </c>
      <c r="AD3" s="3">
        <v>2048</v>
      </c>
      <c r="AE3" s="3">
        <v>2049</v>
      </c>
      <c r="AF3" s="3">
        <v>2050</v>
      </c>
    </row>
    <row r="4" spans="1:32" x14ac:dyDescent="0.25">
      <c r="A4" s="4" t="s">
        <v>61</v>
      </c>
      <c r="B4" s="44"/>
      <c r="C4" s="44"/>
      <c r="D4" s="44"/>
      <c r="E4" s="44"/>
      <c r="I4" s="26"/>
      <c r="J4" s="26" t="b">
        <v>1</v>
      </c>
      <c r="K4" s="1" t="b">
        <v>1</v>
      </c>
      <c r="L4" s="1" t="b">
        <v>1</v>
      </c>
      <c r="M4" s="1" t="b">
        <v>1</v>
      </c>
      <c r="N4" s="1" t="b">
        <v>1</v>
      </c>
      <c r="O4" s="1" t="b">
        <v>1</v>
      </c>
      <c r="P4" s="1" t="b">
        <v>1</v>
      </c>
      <c r="Q4" s="1" t="b">
        <v>1</v>
      </c>
      <c r="R4" s="1" t="b">
        <v>1</v>
      </c>
      <c r="S4" s="1" t="b">
        <v>1</v>
      </c>
      <c r="T4" s="1" t="b">
        <v>1</v>
      </c>
      <c r="U4" s="1" t="b">
        <v>1</v>
      </c>
      <c r="V4" s="1" t="b">
        <v>1</v>
      </c>
      <c r="W4" s="1" t="b">
        <v>1</v>
      </c>
      <c r="X4" s="1" t="b">
        <v>1</v>
      </c>
      <c r="Y4" s="1" t="b">
        <v>1</v>
      </c>
      <c r="Z4" s="1" t="b">
        <v>1</v>
      </c>
      <c r="AA4" s="1" t="b">
        <v>1</v>
      </c>
      <c r="AB4" s="1" t="b">
        <v>1</v>
      </c>
      <c r="AC4" s="1" t="b">
        <v>1</v>
      </c>
      <c r="AD4" s="1" t="b">
        <v>1</v>
      </c>
      <c r="AE4" s="1" t="b">
        <v>1</v>
      </c>
      <c r="AF4" s="1" t="b">
        <v>1</v>
      </c>
    </row>
    <row r="5" spans="1:32" x14ac:dyDescent="0.25">
      <c r="B5" s="44"/>
      <c r="C5" s="44"/>
      <c r="D5" s="44"/>
      <c r="E5" s="44"/>
      <c r="I5" s="26"/>
      <c r="J5" s="26"/>
    </row>
    <row r="6" spans="1:32" x14ac:dyDescent="0.25">
      <c r="A6" s="2" t="s">
        <v>25</v>
      </c>
      <c r="B6" s="43">
        <v>2020</v>
      </c>
      <c r="C6" s="43">
        <v>2021</v>
      </c>
      <c r="D6" s="43">
        <v>2022</v>
      </c>
      <c r="E6" s="43">
        <v>2023</v>
      </c>
      <c r="F6" s="3">
        <v>2024</v>
      </c>
      <c r="G6" s="3">
        <v>2025</v>
      </c>
      <c r="H6" s="3">
        <v>2026</v>
      </c>
      <c r="I6" s="25">
        <v>2027</v>
      </c>
      <c r="J6" s="25">
        <v>2028</v>
      </c>
      <c r="K6" s="3">
        <v>2029</v>
      </c>
      <c r="L6" s="3">
        <v>2030</v>
      </c>
      <c r="M6" s="3">
        <v>2031</v>
      </c>
      <c r="N6" s="3">
        <v>2032</v>
      </c>
      <c r="O6" s="3">
        <v>2033</v>
      </c>
      <c r="P6" s="3">
        <v>2034</v>
      </c>
      <c r="Q6" s="3">
        <v>2035</v>
      </c>
      <c r="R6" s="3">
        <v>2036</v>
      </c>
      <c r="S6" s="3">
        <v>2037</v>
      </c>
      <c r="T6" s="3">
        <v>2038</v>
      </c>
      <c r="U6" s="3">
        <v>2039</v>
      </c>
      <c r="V6" s="3">
        <v>2040</v>
      </c>
      <c r="W6" s="3">
        <v>2041</v>
      </c>
      <c r="X6" s="3">
        <v>2042</v>
      </c>
      <c r="Y6" s="3">
        <v>2043</v>
      </c>
      <c r="Z6" s="3">
        <v>2044</v>
      </c>
      <c r="AA6" s="3">
        <v>2045</v>
      </c>
      <c r="AB6" s="3">
        <v>2046</v>
      </c>
      <c r="AC6" s="3">
        <v>2047</v>
      </c>
      <c r="AD6" s="3">
        <v>2048</v>
      </c>
      <c r="AE6" s="3">
        <v>2049</v>
      </c>
      <c r="AF6" s="3">
        <v>2050</v>
      </c>
    </row>
    <row r="7" spans="1:32" x14ac:dyDescent="0.25">
      <c r="A7" s="4" t="s">
        <v>8</v>
      </c>
      <c r="B7" s="44">
        <f>scen_alternative_0!B7</f>
        <v>6</v>
      </c>
      <c r="C7" s="44">
        <f>scen_alternative_0!C7</f>
        <v>6</v>
      </c>
      <c r="D7" s="44">
        <f>scen_alternative_0!D7</f>
        <v>6</v>
      </c>
      <c r="E7" s="44">
        <f>scen_alternative_0!E7</f>
        <v>6</v>
      </c>
      <c r="F7" s="1">
        <f>scen_alternative_0!F7</f>
        <v>6</v>
      </c>
      <c r="G7" s="1">
        <f>scen_alternative_0!G7</f>
        <v>6</v>
      </c>
      <c r="H7" s="1">
        <f>scen_alternative_0!H7</f>
        <v>6</v>
      </c>
      <c r="I7" s="26">
        <v>6</v>
      </c>
      <c r="J7" s="26">
        <v>6</v>
      </c>
      <c r="K7" s="1">
        <v>6</v>
      </c>
      <c r="L7" s="1">
        <v>6</v>
      </c>
      <c r="M7" s="1">
        <v>6</v>
      </c>
      <c r="N7" s="1">
        <v>6</v>
      </c>
      <c r="O7" s="1">
        <v>6</v>
      </c>
      <c r="P7" s="1">
        <v>6</v>
      </c>
      <c r="Q7" s="1">
        <v>6</v>
      </c>
      <c r="R7" s="1">
        <v>6</v>
      </c>
      <c r="S7" s="1">
        <v>6</v>
      </c>
      <c r="T7" s="1">
        <v>6</v>
      </c>
      <c r="U7" s="1">
        <v>6</v>
      </c>
      <c r="V7" s="1">
        <v>6</v>
      </c>
      <c r="W7" s="1">
        <v>6</v>
      </c>
      <c r="X7" s="1">
        <v>6</v>
      </c>
      <c r="Y7" s="1">
        <v>6</v>
      </c>
      <c r="Z7" s="1">
        <v>6</v>
      </c>
      <c r="AA7" s="1">
        <v>6</v>
      </c>
      <c r="AB7" s="1">
        <v>6</v>
      </c>
      <c r="AC7" s="1">
        <v>6</v>
      </c>
      <c r="AD7" s="1">
        <v>6</v>
      </c>
      <c r="AE7" s="1">
        <v>6</v>
      </c>
      <c r="AF7" s="1">
        <v>6</v>
      </c>
    </row>
    <row r="8" spans="1:32" x14ac:dyDescent="0.25">
      <c r="A8" s="4" t="s">
        <v>0</v>
      </c>
      <c r="B8" s="45">
        <f>scen_alternative_0!B8</f>
        <v>48.741251022490893</v>
      </c>
      <c r="C8" s="45">
        <f>scen_alternative_0!C8</f>
        <v>49.48350357613289</v>
      </c>
      <c r="D8" s="45">
        <v>38.139835969651003</v>
      </c>
      <c r="E8" s="45">
        <v>38.330535149499298</v>
      </c>
      <c r="F8" s="5">
        <v>38.522187825246803</v>
      </c>
      <c r="G8" s="5">
        <v>38.714798764373036</v>
      </c>
      <c r="H8" s="5">
        <v>38.908372758194901</v>
      </c>
      <c r="I8" s="27">
        <v>39.043612105111272</v>
      </c>
      <c r="J8" s="27">
        <v>40.571477054903944</v>
      </c>
      <c r="K8" s="6">
        <f>1/((1-0.0025)/J8)</f>
        <v>40.673159954790918</v>
      </c>
      <c r="L8" s="6">
        <f t="shared" ref="L8:M9" si="0">1/((1-0.0025)/K8)</f>
        <v>40.775097699038511</v>
      </c>
      <c r="M8" s="6">
        <f t="shared" si="0"/>
        <v>40.877290926354391</v>
      </c>
      <c r="N8" s="6">
        <f>M8</f>
        <v>40.877290926354391</v>
      </c>
      <c r="O8" s="6">
        <f t="shared" ref="O8:AD11" si="1">N8</f>
        <v>40.877290926354391</v>
      </c>
      <c r="P8" s="6">
        <f t="shared" si="1"/>
        <v>40.877290926354391</v>
      </c>
      <c r="Q8" s="6">
        <f t="shared" si="1"/>
        <v>40.877290926354391</v>
      </c>
      <c r="R8" s="6">
        <f t="shared" si="1"/>
        <v>40.877290926354391</v>
      </c>
      <c r="S8" s="6">
        <f t="shared" si="1"/>
        <v>40.877290926354391</v>
      </c>
      <c r="T8" s="6">
        <f t="shared" si="1"/>
        <v>40.877290926354391</v>
      </c>
      <c r="U8" s="6">
        <f t="shared" si="1"/>
        <v>40.877290926354391</v>
      </c>
      <c r="V8" s="6">
        <f t="shared" si="1"/>
        <v>40.877290926354391</v>
      </c>
      <c r="W8" s="6">
        <f t="shared" si="1"/>
        <v>40.877290926354391</v>
      </c>
      <c r="X8" s="6">
        <f t="shared" si="1"/>
        <v>40.877290926354391</v>
      </c>
      <c r="Y8" s="6">
        <f t="shared" si="1"/>
        <v>40.877290926354391</v>
      </c>
      <c r="Z8" s="6">
        <f t="shared" si="1"/>
        <v>40.877290926354391</v>
      </c>
      <c r="AA8" s="6">
        <f t="shared" si="1"/>
        <v>40.877290926354391</v>
      </c>
      <c r="AB8" s="6">
        <f t="shared" si="1"/>
        <v>40.877290926354391</v>
      </c>
      <c r="AC8" s="6">
        <f t="shared" si="1"/>
        <v>40.877290926354391</v>
      </c>
      <c r="AD8" s="6">
        <f t="shared" si="1"/>
        <v>40.877290926354391</v>
      </c>
      <c r="AE8" s="6">
        <f t="shared" ref="AE8:AF11" si="2">AD8</f>
        <v>40.877290926354391</v>
      </c>
      <c r="AF8" s="6">
        <f t="shared" si="2"/>
        <v>40.877290926354391</v>
      </c>
    </row>
    <row r="9" spans="1:32" x14ac:dyDescent="0.25">
      <c r="A9" s="4" t="s">
        <v>1</v>
      </c>
      <c r="B9" s="45">
        <f>scen_alternative_0!B9</f>
        <v>36.467835664546527</v>
      </c>
      <c r="C9" s="45">
        <f>scen_alternative_0!C9</f>
        <v>37.023183415783272</v>
      </c>
      <c r="D9" s="45">
        <v>32.507035164613598</v>
      </c>
      <c r="E9" s="45">
        <v>32.6695703404366</v>
      </c>
      <c r="F9" s="5">
        <v>32.832918192138798</v>
      </c>
      <c r="G9" s="5">
        <v>32.997082783099486</v>
      </c>
      <c r="H9" s="5">
        <v>33.162068197014982</v>
      </c>
      <c r="I9" s="27">
        <v>33.277334298561662</v>
      </c>
      <c r="J9" s="27">
        <v>30.384582082079888</v>
      </c>
      <c r="K9" s="6">
        <f>1/((1-0.0025)/J9)</f>
        <v>30.460733916872066</v>
      </c>
      <c r="L9" s="6">
        <f t="shared" si="0"/>
        <v>30.537076608393047</v>
      </c>
      <c r="M9" s="6">
        <f t="shared" si="0"/>
        <v>30.613610634980496</v>
      </c>
      <c r="N9" s="6">
        <f>M9</f>
        <v>30.613610634980496</v>
      </c>
      <c r="O9" s="6">
        <f t="shared" si="1"/>
        <v>30.613610634980496</v>
      </c>
      <c r="P9" s="6">
        <f t="shared" si="1"/>
        <v>30.613610634980496</v>
      </c>
      <c r="Q9" s="6">
        <f t="shared" si="1"/>
        <v>30.613610634980496</v>
      </c>
      <c r="R9" s="6">
        <f t="shared" si="1"/>
        <v>30.613610634980496</v>
      </c>
      <c r="S9" s="6">
        <f t="shared" si="1"/>
        <v>30.613610634980496</v>
      </c>
      <c r="T9" s="6">
        <f t="shared" si="1"/>
        <v>30.613610634980496</v>
      </c>
      <c r="U9" s="6">
        <f t="shared" si="1"/>
        <v>30.613610634980496</v>
      </c>
      <c r="V9" s="6">
        <f t="shared" si="1"/>
        <v>30.613610634980496</v>
      </c>
      <c r="W9" s="6">
        <f t="shared" si="1"/>
        <v>30.613610634980496</v>
      </c>
      <c r="X9" s="6">
        <f t="shared" si="1"/>
        <v>30.613610634980496</v>
      </c>
      <c r="Y9" s="6">
        <f t="shared" si="1"/>
        <v>30.613610634980496</v>
      </c>
      <c r="Z9" s="6">
        <f t="shared" si="1"/>
        <v>30.613610634980496</v>
      </c>
      <c r="AA9" s="6">
        <f t="shared" si="1"/>
        <v>30.613610634980496</v>
      </c>
      <c r="AB9" s="6">
        <f t="shared" si="1"/>
        <v>30.613610634980496</v>
      </c>
      <c r="AC9" s="6">
        <f t="shared" si="1"/>
        <v>30.613610634980496</v>
      </c>
      <c r="AD9" s="6">
        <f t="shared" si="1"/>
        <v>30.613610634980496</v>
      </c>
      <c r="AE9" s="6">
        <f t="shared" si="2"/>
        <v>30.613610634980496</v>
      </c>
      <c r="AF9" s="6">
        <f t="shared" si="2"/>
        <v>30.613610634980496</v>
      </c>
    </row>
    <row r="10" spans="1:32" x14ac:dyDescent="0.25">
      <c r="A10" s="4" t="s">
        <v>2</v>
      </c>
      <c r="B10" s="47">
        <f>scen_alternative_0!B10</f>
        <v>4.6032812691867184E-4</v>
      </c>
      <c r="C10" s="47">
        <f>scen_alternative_0!C10</f>
        <v>4.5342320501489173E-4</v>
      </c>
      <c r="D10" s="47">
        <v>4.1302422622242698E-4</v>
      </c>
      <c r="E10" s="47">
        <v>4.10969379325798E-4</v>
      </c>
      <c r="F10" s="20">
        <v>4.08924755548058E-4</v>
      </c>
      <c r="G10" s="20">
        <v>4.0689030402791843E-4</v>
      </c>
      <c r="H10" s="20">
        <v>4.048659741571328E-4</v>
      </c>
      <c r="I10" s="28">
        <v>4.034635985319915E-4</v>
      </c>
      <c r="J10" s="28">
        <v>6.8863088397424436E-4</v>
      </c>
      <c r="K10" s="20">
        <f>J10*(1-0.0025)</f>
        <v>6.8690930676430881E-4</v>
      </c>
      <c r="L10" s="20">
        <f t="shared" ref="L10:M11" si="3">K10*(1-0.0025)</f>
        <v>6.8519203349739805E-4</v>
      </c>
      <c r="M10" s="20">
        <f t="shared" si="3"/>
        <v>6.8347905341365454E-4</v>
      </c>
      <c r="N10" s="20">
        <f>M10</f>
        <v>6.8347905341365454E-4</v>
      </c>
      <c r="O10" s="20">
        <f t="shared" si="1"/>
        <v>6.8347905341365454E-4</v>
      </c>
      <c r="P10" s="20">
        <f t="shared" si="1"/>
        <v>6.8347905341365454E-4</v>
      </c>
      <c r="Q10" s="20">
        <f t="shared" si="1"/>
        <v>6.8347905341365454E-4</v>
      </c>
      <c r="R10" s="20">
        <f t="shared" si="1"/>
        <v>6.8347905341365454E-4</v>
      </c>
      <c r="S10" s="20">
        <f t="shared" si="1"/>
        <v>6.8347905341365454E-4</v>
      </c>
      <c r="T10" s="20">
        <f t="shared" si="1"/>
        <v>6.8347905341365454E-4</v>
      </c>
      <c r="U10" s="20">
        <f t="shared" si="1"/>
        <v>6.8347905341365454E-4</v>
      </c>
      <c r="V10" s="20">
        <f t="shared" si="1"/>
        <v>6.8347905341365454E-4</v>
      </c>
      <c r="W10" s="20">
        <f t="shared" si="1"/>
        <v>6.8347905341365454E-4</v>
      </c>
      <c r="X10" s="20">
        <f t="shared" si="1"/>
        <v>6.8347905341365454E-4</v>
      </c>
      <c r="Y10" s="20">
        <f t="shared" si="1"/>
        <v>6.8347905341365454E-4</v>
      </c>
      <c r="Z10" s="20">
        <f t="shared" si="1"/>
        <v>6.8347905341365454E-4</v>
      </c>
      <c r="AA10" s="20">
        <f t="shared" si="1"/>
        <v>6.8347905341365454E-4</v>
      </c>
      <c r="AB10" s="20">
        <f t="shared" si="1"/>
        <v>6.8347905341365454E-4</v>
      </c>
      <c r="AC10" s="20">
        <f t="shared" si="1"/>
        <v>6.8347905341365454E-4</v>
      </c>
      <c r="AD10" s="20">
        <f t="shared" si="1"/>
        <v>6.8347905341365454E-4</v>
      </c>
      <c r="AE10" s="20">
        <f t="shared" si="2"/>
        <v>6.8347905341365454E-4</v>
      </c>
      <c r="AF10" s="20">
        <f t="shared" si="2"/>
        <v>6.8347905341365454E-4</v>
      </c>
    </row>
    <row r="11" spans="1:32" x14ac:dyDescent="0.25">
      <c r="A11" s="4" t="s">
        <v>3</v>
      </c>
      <c r="B11" s="47">
        <f>scen_alternative_0!B11</f>
        <v>1.6430493280106635E-3</v>
      </c>
      <c r="C11" s="47">
        <f>scen_alternative_0!C11</f>
        <v>1.6184035880905036E-3</v>
      </c>
      <c r="D11" s="47">
        <v>8.4592634838090795E-3</v>
      </c>
      <c r="E11" s="47">
        <v>8.4171775958299302E-3</v>
      </c>
      <c r="F11" s="20">
        <v>8.37530109037804E-3</v>
      </c>
      <c r="G11" s="20">
        <v>8.3336329257492937E-3</v>
      </c>
      <c r="H11" s="20">
        <v>8.2921720654221837E-3</v>
      </c>
      <c r="I11" s="29">
        <v>8.263449622129106E-3</v>
      </c>
      <c r="J11" s="29">
        <v>-6.3405319094630751E-3</v>
      </c>
      <c r="K11" s="20">
        <f>J11*(1-0.0025)</f>
        <v>-6.3246805796894181E-3</v>
      </c>
      <c r="L11" s="20">
        <f t="shared" si="3"/>
        <v>-6.3088688782401946E-3</v>
      </c>
      <c r="M11" s="20">
        <f t="shared" si="3"/>
        <v>-6.2930967060445941E-3</v>
      </c>
      <c r="N11" s="20">
        <f>M11</f>
        <v>-6.2930967060445941E-3</v>
      </c>
      <c r="O11" s="20">
        <f t="shared" si="1"/>
        <v>-6.2930967060445941E-3</v>
      </c>
      <c r="P11" s="20">
        <f t="shared" si="1"/>
        <v>-6.2930967060445941E-3</v>
      </c>
      <c r="Q11" s="20">
        <f t="shared" si="1"/>
        <v>-6.2930967060445941E-3</v>
      </c>
      <c r="R11" s="20">
        <f t="shared" si="1"/>
        <v>-6.2930967060445941E-3</v>
      </c>
      <c r="S11" s="20">
        <f t="shared" si="1"/>
        <v>-6.2930967060445941E-3</v>
      </c>
      <c r="T11" s="20">
        <f t="shared" si="1"/>
        <v>-6.2930967060445941E-3</v>
      </c>
      <c r="U11" s="20">
        <f t="shared" si="1"/>
        <v>-6.2930967060445941E-3</v>
      </c>
      <c r="V11" s="20">
        <f t="shared" si="1"/>
        <v>-6.2930967060445941E-3</v>
      </c>
      <c r="W11" s="20">
        <f t="shared" si="1"/>
        <v>-6.2930967060445941E-3</v>
      </c>
      <c r="X11" s="20">
        <f t="shared" si="1"/>
        <v>-6.2930967060445941E-3</v>
      </c>
      <c r="Y11" s="20">
        <f t="shared" si="1"/>
        <v>-6.2930967060445941E-3</v>
      </c>
      <c r="Z11" s="20">
        <f t="shared" si="1"/>
        <v>-6.2930967060445941E-3</v>
      </c>
      <c r="AA11" s="20">
        <f t="shared" si="1"/>
        <v>-6.2930967060445941E-3</v>
      </c>
      <c r="AB11" s="20">
        <f t="shared" si="1"/>
        <v>-6.2930967060445941E-3</v>
      </c>
      <c r="AC11" s="20">
        <f t="shared" si="1"/>
        <v>-6.2930967060445941E-3</v>
      </c>
      <c r="AD11" s="20">
        <f t="shared" si="1"/>
        <v>-6.2930967060445941E-3</v>
      </c>
      <c r="AE11" s="20">
        <f t="shared" si="2"/>
        <v>-6.2930967060445941E-3</v>
      </c>
      <c r="AF11" s="20">
        <f t="shared" si="2"/>
        <v>-6.2930967060445941E-3</v>
      </c>
    </row>
    <row r="12" spans="1:32" x14ac:dyDescent="0.25">
      <c r="A12" s="4" t="s">
        <v>4</v>
      </c>
      <c r="B12" s="44"/>
      <c r="C12" s="44"/>
      <c r="D12" s="44"/>
      <c r="E12" s="44"/>
      <c r="I12" s="26"/>
      <c r="J12" s="30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32" x14ac:dyDescent="0.25">
      <c r="A13" s="4" t="s">
        <v>5</v>
      </c>
      <c r="B13" s="44"/>
      <c r="C13" s="44"/>
      <c r="D13" s="44"/>
      <c r="E13" s="44"/>
      <c r="I13" s="26"/>
      <c r="J13" s="30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32" x14ac:dyDescent="0.25">
      <c r="A14" s="4" t="s">
        <v>6</v>
      </c>
      <c r="B14" s="44"/>
      <c r="C14" s="44"/>
      <c r="D14" s="44"/>
      <c r="E14" s="44"/>
      <c r="I14" s="26"/>
      <c r="J14" s="26"/>
    </row>
    <row r="15" spans="1:32" x14ac:dyDescent="0.25">
      <c r="A15" s="4" t="s">
        <v>7</v>
      </c>
      <c r="B15" s="44"/>
      <c r="C15" s="44"/>
      <c r="D15" s="44"/>
      <c r="E15" s="44"/>
      <c r="I15" s="26"/>
      <c r="J15" s="26"/>
    </row>
    <row r="16" spans="1:32" x14ac:dyDescent="0.25">
      <c r="A16" s="4" t="s">
        <v>18</v>
      </c>
      <c r="B16" s="44"/>
      <c r="C16" s="44"/>
      <c r="D16" s="44"/>
      <c r="E16" s="44"/>
      <c r="I16" s="26"/>
      <c r="J16" s="26"/>
    </row>
    <row r="17" spans="1:32" x14ac:dyDescent="0.25">
      <c r="A17" s="4" t="s">
        <v>19</v>
      </c>
      <c r="B17" s="44"/>
      <c r="C17" s="44"/>
      <c r="D17" s="44"/>
      <c r="E17" s="44"/>
      <c r="I17" s="26"/>
      <c r="J17" s="26"/>
    </row>
    <row r="18" spans="1:32" x14ac:dyDescent="0.25">
      <c r="A18" s="4" t="s">
        <v>10</v>
      </c>
      <c r="B18" s="44"/>
      <c r="C18" s="44"/>
      <c r="D18" s="44"/>
      <c r="E18" s="44"/>
      <c r="I18" s="26"/>
      <c r="J18" s="26"/>
    </row>
    <row r="19" spans="1:32" x14ac:dyDescent="0.25">
      <c r="A19" s="2" t="s">
        <v>11</v>
      </c>
      <c r="B19" s="48">
        <v>0.92</v>
      </c>
      <c r="C19" s="48">
        <v>0.92</v>
      </c>
      <c r="D19" s="48">
        <v>0.92</v>
      </c>
      <c r="E19" s="48">
        <v>0.92</v>
      </c>
      <c r="F19" s="48">
        <v>0.92</v>
      </c>
      <c r="G19" s="48">
        <v>0.92</v>
      </c>
      <c r="H19" s="48">
        <v>0.92</v>
      </c>
      <c r="I19" s="31">
        <v>0.92</v>
      </c>
      <c r="J19" s="31">
        <v>0.92</v>
      </c>
      <c r="K19" s="8">
        <v>0.92</v>
      </c>
      <c r="L19" s="8">
        <v>0.92</v>
      </c>
      <c r="M19" s="8">
        <v>0.92</v>
      </c>
      <c r="N19" s="8">
        <v>0.92</v>
      </c>
      <c r="O19" s="8">
        <v>0.92</v>
      </c>
      <c r="P19" s="8">
        <v>0.92</v>
      </c>
      <c r="Q19" s="8">
        <v>0.92</v>
      </c>
      <c r="R19" s="8">
        <v>0.92</v>
      </c>
      <c r="S19" s="8">
        <v>0.92</v>
      </c>
      <c r="T19" s="8">
        <v>0.92</v>
      </c>
      <c r="U19" s="8">
        <v>0.92</v>
      </c>
      <c r="V19" s="8">
        <v>0.92</v>
      </c>
      <c r="W19" s="8">
        <v>0.92</v>
      </c>
      <c r="X19" s="8">
        <v>0.92</v>
      </c>
      <c r="Y19" s="8">
        <v>0.92</v>
      </c>
      <c r="Z19" s="8">
        <v>0.92</v>
      </c>
      <c r="AA19" s="8">
        <v>0.92</v>
      </c>
      <c r="AB19" s="8">
        <v>0.92</v>
      </c>
      <c r="AC19" s="8">
        <v>0.92</v>
      </c>
      <c r="AD19" s="8">
        <v>0.92</v>
      </c>
      <c r="AE19" s="8">
        <v>0.92</v>
      </c>
      <c r="AF19" s="8">
        <v>0.92</v>
      </c>
    </row>
    <row r="20" spans="1:32" x14ac:dyDescent="0.25">
      <c r="A20" s="65" t="s">
        <v>40</v>
      </c>
      <c r="B20" s="44">
        <v>306</v>
      </c>
      <c r="C20" s="44">
        <v>306</v>
      </c>
      <c r="D20" s="44">
        <v>306</v>
      </c>
      <c r="E20" s="44">
        <v>306</v>
      </c>
      <c r="F20" s="44">
        <v>1</v>
      </c>
      <c r="G20" s="44">
        <v>1</v>
      </c>
      <c r="H20" s="44">
        <v>1</v>
      </c>
      <c r="I20" s="62">
        <v>1</v>
      </c>
      <c r="J20" s="62">
        <v>1</v>
      </c>
      <c r="K20" s="44">
        <v>1</v>
      </c>
      <c r="L20" s="44">
        <v>1</v>
      </c>
      <c r="M20" s="44">
        <v>1</v>
      </c>
      <c r="N20" s="44">
        <v>1</v>
      </c>
      <c r="O20" s="44">
        <v>1</v>
      </c>
      <c r="P20" s="44">
        <v>1</v>
      </c>
      <c r="Q20" s="44">
        <v>1</v>
      </c>
      <c r="R20" s="44">
        <v>1</v>
      </c>
      <c r="S20" s="44">
        <v>1</v>
      </c>
      <c r="T20" s="44">
        <v>1</v>
      </c>
      <c r="U20" s="44">
        <v>1</v>
      </c>
      <c r="V20" s="44">
        <v>1</v>
      </c>
      <c r="W20" s="44">
        <v>1</v>
      </c>
      <c r="X20" s="44">
        <v>1</v>
      </c>
      <c r="Y20" s="44">
        <v>1</v>
      </c>
      <c r="Z20" s="44">
        <v>1</v>
      </c>
      <c r="AA20" s="44">
        <v>1</v>
      </c>
      <c r="AB20" s="44">
        <v>1</v>
      </c>
      <c r="AC20" s="44">
        <v>1</v>
      </c>
      <c r="AD20" s="44">
        <v>1</v>
      </c>
      <c r="AE20" s="44">
        <v>1</v>
      </c>
      <c r="AF20" s="44">
        <v>1</v>
      </c>
    </row>
    <row r="21" spans="1:32" x14ac:dyDescent="0.25">
      <c r="A21" s="65" t="s">
        <v>0</v>
      </c>
      <c r="B21" s="49">
        <v>166</v>
      </c>
      <c r="C21" s="49">
        <v>166</v>
      </c>
      <c r="D21" s="49">
        <v>166</v>
      </c>
      <c r="E21" s="49">
        <v>166</v>
      </c>
      <c r="F21" s="49">
        <v>1</v>
      </c>
      <c r="G21" s="49">
        <v>1</v>
      </c>
      <c r="H21" s="49">
        <v>1</v>
      </c>
      <c r="I21" s="60">
        <v>1</v>
      </c>
      <c r="J21" s="60">
        <v>1</v>
      </c>
      <c r="K21" s="49">
        <v>1</v>
      </c>
      <c r="L21" s="49">
        <v>1</v>
      </c>
      <c r="M21" s="49">
        <v>1</v>
      </c>
      <c r="N21" s="49">
        <v>1</v>
      </c>
      <c r="O21" s="49">
        <v>1</v>
      </c>
      <c r="P21" s="49">
        <v>1</v>
      </c>
      <c r="Q21" s="49">
        <v>1</v>
      </c>
      <c r="R21" s="49">
        <v>1</v>
      </c>
      <c r="S21" s="49">
        <v>1</v>
      </c>
      <c r="T21" s="49">
        <v>1</v>
      </c>
      <c r="U21" s="49">
        <v>1</v>
      </c>
      <c r="V21" s="49">
        <v>1</v>
      </c>
      <c r="W21" s="49">
        <v>1</v>
      </c>
      <c r="X21" s="49">
        <v>1</v>
      </c>
      <c r="Y21" s="49">
        <v>1</v>
      </c>
      <c r="Z21" s="49">
        <v>1</v>
      </c>
      <c r="AA21" s="49">
        <v>1</v>
      </c>
      <c r="AB21" s="49">
        <v>1</v>
      </c>
      <c r="AC21" s="49">
        <v>1</v>
      </c>
      <c r="AD21" s="49">
        <v>1</v>
      </c>
      <c r="AE21" s="49">
        <v>1</v>
      </c>
      <c r="AF21" s="49">
        <v>1</v>
      </c>
    </row>
    <row r="22" spans="1:32" x14ac:dyDescent="0.25">
      <c r="A22" s="65" t="s">
        <v>1</v>
      </c>
      <c r="B22" s="49">
        <v>226</v>
      </c>
      <c r="C22" s="49">
        <v>226</v>
      </c>
      <c r="D22" s="49">
        <v>226</v>
      </c>
      <c r="E22" s="49">
        <v>226</v>
      </c>
      <c r="F22" s="49"/>
      <c r="G22" s="49"/>
      <c r="H22" s="49"/>
      <c r="I22" s="60"/>
      <c r="J22" s="60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</row>
    <row r="23" spans="1:32" x14ac:dyDescent="0.25">
      <c r="A23" s="65" t="s">
        <v>2</v>
      </c>
      <c r="B23" s="45">
        <v>4.01</v>
      </c>
      <c r="C23" s="45">
        <v>4.01</v>
      </c>
      <c r="D23" s="45">
        <v>4.01</v>
      </c>
      <c r="E23" s="45">
        <v>4.01</v>
      </c>
      <c r="F23" s="45"/>
      <c r="G23" s="45"/>
      <c r="H23" s="45"/>
      <c r="I23" s="61"/>
      <c r="J23" s="61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</row>
    <row r="24" spans="1:32" x14ac:dyDescent="0.25">
      <c r="A24" s="65" t="s">
        <v>3</v>
      </c>
      <c r="B24" s="45">
        <v>1.9</v>
      </c>
      <c r="C24" s="45">
        <v>1.9</v>
      </c>
      <c r="D24" s="45">
        <v>1.9</v>
      </c>
      <c r="E24" s="45">
        <v>1.9</v>
      </c>
      <c r="F24" s="45"/>
      <c r="G24" s="45"/>
      <c r="H24" s="45"/>
      <c r="I24" s="61"/>
      <c r="J24" s="61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</row>
    <row r="25" spans="1:32" x14ac:dyDescent="0.25">
      <c r="A25" s="65" t="s">
        <v>4</v>
      </c>
      <c r="B25" s="49">
        <v>41</v>
      </c>
      <c r="C25" s="49">
        <v>41</v>
      </c>
      <c r="D25" s="49">
        <v>41</v>
      </c>
      <c r="E25" s="49">
        <v>41</v>
      </c>
      <c r="F25" s="49"/>
      <c r="G25" s="49"/>
      <c r="H25" s="49"/>
      <c r="I25" s="60"/>
      <c r="J25" s="60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</row>
    <row r="26" spans="1:32" x14ac:dyDescent="0.25">
      <c r="A26" s="65" t="s">
        <v>5</v>
      </c>
      <c r="B26" s="49">
        <v>56</v>
      </c>
      <c r="C26" s="49">
        <v>56</v>
      </c>
      <c r="D26" s="49">
        <v>56</v>
      </c>
      <c r="E26" s="49">
        <v>56</v>
      </c>
      <c r="F26" s="49"/>
      <c r="G26" s="49"/>
      <c r="H26" s="49"/>
      <c r="I26" s="60"/>
      <c r="J26" s="60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</row>
    <row r="27" spans="1:32" x14ac:dyDescent="0.25">
      <c r="A27" s="65" t="s">
        <v>6</v>
      </c>
      <c r="B27" s="49"/>
      <c r="C27" s="49"/>
      <c r="D27" s="49"/>
      <c r="E27" s="49"/>
      <c r="F27" s="49"/>
      <c r="G27" s="49"/>
      <c r="H27" s="49"/>
      <c r="I27" s="60"/>
      <c r="J27" s="60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</row>
    <row r="28" spans="1:32" x14ac:dyDescent="0.25">
      <c r="A28" s="65" t="s">
        <v>7</v>
      </c>
      <c r="B28" s="49"/>
      <c r="C28" s="49"/>
      <c r="D28" s="49"/>
      <c r="E28" s="49"/>
      <c r="F28" s="49"/>
      <c r="G28" s="49"/>
      <c r="H28" s="49"/>
      <c r="I28" s="60"/>
      <c r="J28" s="60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</row>
    <row r="29" spans="1:32" x14ac:dyDescent="0.25">
      <c r="A29" s="65" t="s">
        <v>18</v>
      </c>
      <c r="B29" s="45"/>
      <c r="C29" s="45"/>
      <c r="D29" s="45"/>
      <c r="E29" s="45"/>
      <c r="F29" s="45"/>
      <c r="G29" s="45"/>
      <c r="H29" s="45"/>
      <c r="I29" s="61"/>
      <c r="J29" s="61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</row>
    <row r="30" spans="1:32" x14ac:dyDescent="0.25">
      <c r="A30" s="65" t="s">
        <v>19</v>
      </c>
      <c r="B30" s="45"/>
      <c r="C30" s="45"/>
      <c r="D30" s="45"/>
      <c r="E30" s="45"/>
      <c r="F30" s="45"/>
      <c r="G30" s="45"/>
      <c r="H30" s="45"/>
      <c r="I30" s="61"/>
      <c r="J30" s="61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</row>
    <row r="31" spans="1:32" x14ac:dyDescent="0.25">
      <c r="A31" s="65" t="s">
        <v>22</v>
      </c>
      <c r="B31" s="44">
        <v>8887</v>
      </c>
      <c r="C31" s="44">
        <v>8887</v>
      </c>
      <c r="D31" s="44">
        <v>8887</v>
      </c>
      <c r="E31" s="44">
        <v>8887</v>
      </c>
      <c r="F31" s="44">
        <v>8887</v>
      </c>
      <c r="G31" s="44">
        <v>8887</v>
      </c>
      <c r="H31" s="44">
        <v>8887</v>
      </c>
      <c r="I31" s="62">
        <v>8887</v>
      </c>
      <c r="J31" s="62">
        <v>8887</v>
      </c>
      <c r="K31" s="44">
        <v>8887</v>
      </c>
      <c r="L31" s="44">
        <v>8887</v>
      </c>
      <c r="M31" s="44">
        <v>8887</v>
      </c>
      <c r="N31" s="44">
        <v>8887</v>
      </c>
      <c r="O31" s="44">
        <v>8887</v>
      </c>
      <c r="P31" s="44">
        <v>8887</v>
      </c>
      <c r="Q31" s="44">
        <v>8887</v>
      </c>
      <c r="R31" s="44">
        <v>8887</v>
      </c>
      <c r="S31" s="44">
        <v>8887</v>
      </c>
      <c r="T31" s="44">
        <v>8887</v>
      </c>
      <c r="U31" s="44">
        <v>8887</v>
      </c>
      <c r="V31" s="44">
        <v>8887</v>
      </c>
      <c r="W31" s="44">
        <v>8887</v>
      </c>
      <c r="X31" s="44">
        <v>8887</v>
      </c>
      <c r="Y31" s="44">
        <v>8887</v>
      </c>
      <c r="Z31" s="44">
        <v>8887</v>
      </c>
      <c r="AA31" s="44">
        <v>8887</v>
      </c>
      <c r="AB31" s="44">
        <v>8887</v>
      </c>
      <c r="AC31" s="44">
        <v>8887</v>
      </c>
      <c r="AD31" s="44">
        <v>8887</v>
      </c>
      <c r="AE31" s="44">
        <v>8887</v>
      </c>
      <c r="AF31" s="44">
        <v>8887</v>
      </c>
    </row>
    <row r="32" spans="1:32" x14ac:dyDescent="0.25">
      <c r="A32" s="66" t="s">
        <v>26</v>
      </c>
      <c r="B32" s="50"/>
      <c r="C32" s="50"/>
      <c r="D32" s="50"/>
      <c r="E32" s="50"/>
      <c r="F32" s="50"/>
      <c r="G32" s="50"/>
      <c r="H32" s="50"/>
      <c r="I32" s="63"/>
      <c r="J32" s="63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</row>
    <row r="33" spans="1:32" x14ac:dyDescent="0.25">
      <c r="A33" s="65" t="s">
        <v>39</v>
      </c>
      <c r="B33" s="44"/>
      <c r="C33" s="44"/>
      <c r="D33" s="44"/>
      <c r="E33" s="44"/>
      <c r="F33" s="44"/>
      <c r="G33" s="44"/>
      <c r="H33" s="44"/>
      <c r="I33" s="62"/>
      <c r="J33" s="62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</row>
    <row r="34" spans="1:32" x14ac:dyDescent="0.25">
      <c r="A34" s="65" t="s">
        <v>23</v>
      </c>
      <c r="B34" s="44">
        <v>1.45</v>
      </c>
      <c r="C34" s="44">
        <v>1.3</v>
      </c>
      <c r="D34" s="44">
        <v>1</v>
      </c>
      <c r="E34" s="44">
        <v>1</v>
      </c>
      <c r="F34" s="44">
        <v>1</v>
      </c>
      <c r="G34" s="44">
        <v>1</v>
      </c>
      <c r="H34" s="44">
        <v>1</v>
      </c>
      <c r="I34" s="62">
        <v>1</v>
      </c>
      <c r="J34" s="62">
        <v>1</v>
      </c>
      <c r="K34" s="44">
        <v>1</v>
      </c>
      <c r="L34" s="44">
        <v>1</v>
      </c>
      <c r="M34" s="44">
        <v>1</v>
      </c>
      <c r="N34" s="44">
        <v>1</v>
      </c>
      <c r="O34" s="44">
        <v>1</v>
      </c>
      <c r="P34" s="44">
        <v>1</v>
      </c>
      <c r="Q34" s="44">
        <v>1</v>
      </c>
      <c r="R34" s="44">
        <v>1</v>
      </c>
      <c r="S34" s="44">
        <v>1</v>
      </c>
      <c r="T34" s="44">
        <v>1</v>
      </c>
      <c r="U34" s="44">
        <v>1</v>
      </c>
      <c r="V34" s="44">
        <v>1</v>
      </c>
      <c r="W34" s="44">
        <v>1</v>
      </c>
      <c r="X34" s="44">
        <v>1</v>
      </c>
      <c r="Y34" s="44">
        <v>1</v>
      </c>
      <c r="Z34" s="44">
        <v>1</v>
      </c>
      <c r="AA34" s="44">
        <v>1</v>
      </c>
      <c r="AB34" s="44">
        <v>1</v>
      </c>
      <c r="AC34" s="44">
        <v>1</v>
      </c>
      <c r="AD34" s="44">
        <v>1</v>
      </c>
      <c r="AE34" s="44">
        <v>1</v>
      </c>
      <c r="AF34" s="44">
        <v>1</v>
      </c>
    </row>
    <row r="35" spans="1:32" x14ac:dyDescent="0.25">
      <c r="A35" s="67" t="s">
        <v>24</v>
      </c>
      <c r="B35" s="51">
        <v>1.75</v>
      </c>
      <c r="C35" s="51">
        <v>1.5</v>
      </c>
      <c r="D35" s="51">
        <v>1</v>
      </c>
      <c r="E35" s="51">
        <v>1</v>
      </c>
      <c r="F35" s="51">
        <v>1</v>
      </c>
      <c r="G35" s="51">
        <v>1</v>
      </c>
      <c r="H35" s="51">
        <v>1</v>
      </c>
      <c r="I35" s="64">
        <v>1</v>
      </c>
      <c r="J35" s="64">
        <v>1</v>
      </c>
      <c r="K35" s="51">
        <v>1</v>
      </c>
      <c r="L35" s="51">
        <v>1</v>
      </c>
      <c r="M35" s="51">
        <v>1</v>
      </c>
      <c r="N35" s="51">
        <v>1</v>
      </c>
      <c r="O35" s="51">
        <v>1</v>
      </c>
      <c r="P35" s="51">
        <v>1</v>
      </c>
      <c r="Q35" s="51">
        <v>1</v>
      </c>
      <c r="R35" s="51">
        <v>1</v>
      </c>
      <c r="S35" s="51">
        <v>1</v>
      </c>
      <c r="T35" s="51">
        <v>1</v>
      </c>
      <c r="U35" s="51">
        <v>1</v>
      </c>
      <c r="V35" s="51">
        <v>1</v>
      </c>
      <c r="W35" s="51">
        <v>1</v>
      </c>
      <c r="X35" s="51">
        <v>1</v>
      </c>
      <c r="Y35" s="51">
        <v>1</v>
      </c>
      <c r="Z35" s="51">
        <v>1</v>
      </c>
      <c r="AA35" s="51">
        <v>1</v>
      </c>
      <c r="AB35" s="51">
        <v>1</v>
      </c>
      <c r="AC35" s="51">
        <v>1</v>
      </c>
      <c r="AD35" s="51">
        <v>1</v>
      </c>
      <c r="AE35" s="51">
        <v>1</v>
      </c>
      <c r="AF35" s="51">
        <v>1</v>
      </c>
    </row>
    <row r="36" spans="1:32" x14ac:dyDescent="0.25">
      <c r="A36" s="4" t="s">
        <v>41</v>
      </c>
      <c r="B36" s="44"/>
      <c r="C36" s="44"/>
      <c r="D36" s="44"/>
      <c r="E36" s="44"/>
      <c r="F36" s="1" t="b">
        <v>1</v>
      </c>
      <c r="G36" s="1" t="b">
        <v>1</v>
      </c>
      <c r="H36" s="1" t="b">
        <v>1</v>
      </c>
      <c r="I36" s="26" t="b">
        <v>1</v>
      </c>
      <c r="J36" s="26" t="b">
        <v>1</v>
      </c>
      <c r="K36" s="1" t="b">
        <v>1</v>
      </c>
      <c r="L36" s="1" t="b">
        <v>1</v>
      </c>
      <c r="M36" s="1" t="b">
        <v>1</v>
      </c>
      <c r="N36" s="1" t="b">
        <v>1</v>
      </c>
      <c r="O36" s="1" t="b">
        <v>1</v>
      </c>
      <c r="P36" s="1" t="b">
        <v>1</v>
      </c>
      <c r="Q36" s="1" t="b">
        <v>1</v>
      </c>
      <c r="R36" s="1" t="b">
        <v>1</v>
      </c>
      <c r="S36" s="1" t="b">
        <v>1</v>
      </c>
      <c r="T36" s="1" t="b">
        <v>1</v>
      </c>
      <c r="U36" s="1" t="b">
        <v>1</v>
      </c>
      <c r="V36" s="1" t="b">
        <v>1</v>
      </c>
      <c r="W36" s="1" t="b">
        <v>1</v>
      </c>
      <c r="X36" s="1" t="b">
        <v>1</v>
      </c>
      <c r="Y36" s="1" t="b">
        <v>1</v>
      </c>
      <c r="Z36" s="1" t="b">
        <v>1</v>
      </c>
      <c r="AA36" s="1" t="b">
        <v>1</v>
      </c>
      <c r="AB36" s="1" t="b">
        <v>1</v>
      </c>
      <c r="AC36" s="1" t="b">
        <v>1</v>
      </c>
      <c r="AD36" s="1" t="b">
        <v>1</v>
      </c>
      <c r="AE36" s="1" t="b">
        <v>1</v>
      </c>
      <c r="AF36" s="1" t="b">
        <v>1</v>
      </c>
    </row>
    <row r="37" spans="1:32" x14ac:dyDescent="0.25">
      <c r="A37" s="4" t="s">
        <v>17</v>
      </c>
      <c r="B37" s="46">
        <f>scen_alternative_0!B37</f>
        <v>16.192138686162089</v>
      </c>
      <c r="C37" s="46">
        <f>scen_alternative_0!C37</f>
        <v>15.819256218162545</v>
      </c>
      <c r="D37" s="46">
        <f>scen_alternative_0!D37</f>
        <v>15.87358572329026</v>
      </c>
      <c r="E37" s="46">
        <f>scen_alternative_0!E37</f>
        <v>16.259684368062732</v>
      </c>
      <c r="F37" s="6">
        <f>scen_alternative_0!F37</f>
        <v>0</v>
      </c>
      <c r="G37" s="6">
        <f>scen_alternative_0!G37</f>
        <v>0</v>
      </c>
      <c r="H37" s="6">
        <f>scen_alternative_0!H37</f>
        <v>0</v>
      </c>
      <c r="I37" s="27">
        <f>scen_alternative_0!I37</f>
        <v>0</v>
      </c>
      <c r="J37" s="27">
        <f>scen_alternative_0!J37</f>
        <v>0</v>
      </c>
      <c r="K37" s="6">
        <f>scen_alternative_0!K37</f>
        <v>0</v>
      </c>
      <c r="L37" s="6">
        <f>scen_alternative_0!L37</f>
        <v>0</v>
      </c>
      <c r="M37" s="6">
        <f>scen_alternative_0!M37</f>
        <v>0</v>
      </c>
      <c r="N37" s="6">
        <f>scen_alternative_0!N37</f>
        <v>0</v>
      </c>
      <c r="O37" s="6">
        <f>scen_alternative_0!O37</f>
        <v>0</v>
      </c>
      <c r="P37" s="6">
        <f>scen_alternative_0!P37</f>
        <v>0</v>
      </c>
      <c r="Q37" s="6">
        <f>scen_alternative_0!Q37</f>
        <v>0</v>
      </c>
      <c r="R37" s="6">
        <f>scen_alternative_0!R37</f>
        <v>0</v>
      </c>
      <c r="S37" s="6">
        <f>scen_alternative_0!S37</f>
        <v>0</v>
      </c>
      <c r="T37" s="6">
        <f>scen_alternative_0!T37</f>
        <v>0</v>
      </c>
      <c r="U37" s="6">
        <f>scen_alternative_0!U37</f>
        <v>0</v>
      </c>
      <c r="V37" s="6">
        <f>scen_alternative_0!V37</f>
        <v>0</v>
      </c>
      <c r="W37" s="6">
        <f>scen_alternative_0!W37</f>
        <v>0</v>
      </c>
      <c r="X37" s="6">
        <f>scen_alternative_0!X37</f>
        <v>0</v>
      </c>
      <c r="Y37" s="6">
        <f>scen_alternative_0!Y37</f>
        <v>0</v>
      </c>
      <c r="Z37" s="6">
        <f>scen_alternative_0!Z37</f>
        <v>0</v>
      </c>
      <c r="AA37" s="6">
        <f>scen_alternative_0!AA37</f>
        <v>0</v>
      </c>
      <c r="AB37" s="6">
        <f>scen_alternative_0!AB37</f>
        <v>0</v>
      </c>
      <c r="AC37" s="6">
        <f>scen_alternative_0!AC37</f>
        <v>0</v>
      </c>
      <c r="AD37" s="6">
        <f>scen_alternative_0!AD37</f>
        <v>0</v>
      </c>
      <c r="AE37" s="6">
        <f>scen_alternative_0!AE37</f>
        <v>0</v>
      </c>
      <c r="AF37" s="6">
        <f>scen_alternative_0!AF37</f>
        <v>0</v>
      </c>
    </row>
    <row r="38" spans="1:32" x14ac:dyDescent="0.25">
      <c r="A38" s="4" t="s">
        <v>27</v>
      </c>
      <c r="B38" s="46">
        <f>B37</f>
        <v>16.192138686162089</v>
      </c>
      <c r="C38" s="46">
        <f t="shared" ref="C38:AF38" si="4">C37</f>
        <v>15.819256218162545</v>
      </c>
      <c r="D38" s="46">
        <f t="shared" si="4"/>
        <v>15.87358572329026</v>
      </c>
      <c r="E38" s="46">
        <f t="shared" si="4"/>
        <v>16.259684368062732</v>
      </c>
      <c r="F38" s="6">
        <f t="shared" si="4"/>
        <v>0</v>
      </c>
      <c r="G38" s="6">
        <f t="shared" si="4"/>
        <v>0</v>
      </c>
      <c r="H38" s="6">
        <f t="shared" si="4"/>
        <v>0</v>
      </c>
      <c r="I38" s="27">
        <f t="shared" si="4"/>
        <v>0</v>
      </c>
      <c r="J38" s="27">
        <f t="shared" si="4"/>
        <v>0</v>
      </c>
      <c r="K38" s="6">
        <f t="shared" si="4"/>
        <v>0</v>
      </c>
      <c r="L38" s="6">
        <f t="shared" si="4"/>
        <v>0</v>
      </c>
      <c r="M38" s="6">
        <f t="shared" si="4"/>
        <v>0</v>
      </c>
      <c r="N38" s="6">
        <f t="shared" si="4"/>
        <v>0</v>
      </c>
      <c r="O38" s="6">
        <f t="shared" si="4"/>
        <v>0</v>
      </c>
      <c r="P38" s="6">
        <f t="shared" si="4"/>
        <v>0</v>
      </c>
      <c r="Q38" s="6">
        <f t="shared" si="4"/>
        <v>0</v>
      </c>
      <c r="R38" s="6">
        <f t="shared" si="4"/>
        <v>0</v>
      </c>
      <c r="S38" s="6">
        <f t="shared" si="4"/>
        <v>0</v>
      </c>
      <c r="T38" s="6">
        <f t="shared" si="4"/>
        <v>0</v>
      </c>
      <c r="U38" s="6">
        <f t="shared" si="4"/>
        <v>0</v>
      </c>
      <c r="V38" s="6">
        <f t="shared" si="4"/>
        <v>0</v>
      </c>
      <c r="W38" s="6">
        <f t="shared" si="4"/>
        <v>0</v>
      </c>
      <c r="X38" s="6">
        <f t="shared" si="4"/>
        <v>0</v>
      </c>
      <c r="Y38" s="6">
        <f t="shared" si="4"/>
        <v>0</v>
      </c>
      <c r="Z38" s="6">
        <f t="shared" si="4"/>
        <v>0</v>
      </c>
      <c r="AA38" s="6">
        <f t="shared" si="4"/>
        <v>0</v>
      </c>
      <c r="AB38" s="6">
        <f t="shared" si="4"/>
        <v>0</v>
      </c>
      <c r="AC38" s="6">
        <f t="shared" si="4"/>
        <v>0</v>
      </c>
      <c r="AD38" s="6">
        <f t="shared" si="4"/>
        <v>0</v>
      </c>
      <c r="AE38" s="6">
        <f t="shared" si="4"/>
        <v>0</v>
      </c>
      <c r="AF38" s="6">
        <f t="shared" si="4"/>
        <v>0</v>
      </c>
    </row>
    <row r="39" spans="1:32" x14ac:dyDescent="0.25">
      <c r="A39" s="4" t="s">
        <v>28</v>
      </c>
      <c r="B39" s="46">
        <f>ROUND(B38*6.53,2)</f>
        <v>105.73</v>
      </c>
      <c r="C39" s="46">
        <f t="shared" ref="C39:AF39" si="5">ROUND(C38*6.53,2)</f>
        <v>103.3</v>
      </c>
      <c r="D39" s="46">
        <f t="shared" si="5"/>
        <v>103.65</v>
      </c>
      <c r="E39" s="46">
        <f t="shared" si="5"/>
        <v>106.18</v>
      </c>
      <c r="F39" s="6">
        <f t="shared" si="5"/>
        <v>0</v>
      </c>
      <c r="G39" s="6">
        <f t="shared" si="5"/>
        <v>0</v>
      </c>
      <c r="H39" s="6">
        <f t="shared" si="5"/>
        <v>0</v>
      </c>
      <c r="I39" s="27">
        <f t="shared" si="5"/>
        <v>0</v>
      </c>
      <c r="J39" s="27">
        <f t="shared" si="5"/>
        <v>0</v>
      </c>
      <c r="K39" s="6">
        <f t="shared" si="5"/>
        <v>0</v>
      </c>
      <c r="L39" s="6">
        <f t="shared" si="5"/>
        <v>0</v>
      </c>
      <c r="M39" s="6">
        <f t="shared" si="5"/>
        <v>0</v>
      </c>
      <c r="N39" s="6">
        <f t="shared" si="5"/>
        <v>0</v>
      </c>
      <c r="O39" s="6">
        <f t="shared" si="5"/>
        <v>0</v>
      </c>
      <c r="P39" s="6">
        <f t="shared" si="5"/>
        <v>0</v>
      </c>
      <c r="Q39" s="6">
        <f t="shared" si="5"/>
        <v>0</v>
      </c>
      <c r="R39" s="6">
        <f t="shared" si="5"/>
        <v>0</v>
      </c>
      <c r="S39" s="6">
        <f t="shared" si="5"/>
        <v>0</v>
      </c>
      <c r="T39" s="6">
        <f t="shared" si="5"/>
        <v>0</v>
      </c>
      <c r="U39" s="6">
        <f t="shared" si="5"/>
        <v>0</v>
      </c>
      <c r="V39" s="6">
        <f t="shared" si="5"/>
        <v>0</v>
      </c>
      <c r="W39" s="6">
        <f t="shared" si="5"/>
        <v>0</v>
      </c>
      <c r="X39" s="6">
        <f t="shared" si="5"/>
        <v>0</v>
      </c>
      <c r="Y39" s="6">
        <f t="shared" si="5"/>
        <v>0</v>
      </c>
      <c r="Z39" s="6">
        <f t="shared" si="5"/>
        <v>0</v>
      </c>
      <c r="AA39" s="6">
        <f t="shared" si="5"/>
        <v>0</v>
      </c>
      <c r="AB39" s="6">
        <f t="shared" si="5"/>
        <v>0</v>
      </c>
      <c r="AC39" s="6">
        <f t="shared" si="5"/>
        <v>0</v>
      </c>
      <c r="AD39" s="6">
        <f t="shared" si="5"/>
        <v>0</v>
      </c>
      <c r="AE39" s="6">
        <f t="shared" si="5"/>
        <v>0</v>
      </c>
      <c r="AF39" s="6">
        <f t="shared" si="5"/>
        <v>0</v>
      </c>
    </row>
    <row r="40" spans="1:32" x14ac:dyDescent="0.25">
      <c r="A40" s="10" t="s">
        <v>12</v>
      </c>
      <c r="B40" s="52">
        <v>0</v>
      </c>
      <c r="C40" s="52">
        <v>0</v>
      </c>
      <c r="D40" s="52">
        <v>0</v>
      </c>
      <c r="E40" s="52">
        <v>0</v>
      </c>
      <c r="F40" s="11">
        <v>0</v>
      </c>
      <c r="G40" s="11">
        <v>0</v>
      </c>
      <c r="H40" s="11">
        <v>0</v>
      </c>
      <c r="I40" s="34">
        <v>0</v>
      </c>
      <c r="J40" s="34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</row>
    <row r="41" spans="1:32" x14ac:dyDescent="0.25">
      <c r="A41" s="10" t="s">
        <v>62</v>
      </c>
      <c r="B41" s="52"/>
      <c r="C41" s="52"/>
      <c r="D41" s="52"/>
      <c r="E41" s="52"/>
      <c r="F41" s="11" t="b">
        <v>1</v>
      </c>
      <c r="G41" s="11" t="b">
        <v>1</v>
      </c>
      <c r="H41" s="11" t="b">
        <v>1</v>
      </c>
      <c r="I41" s="34" t="b">
        <v>1</v>
      </c>
      <c r="J41" s="34" t="b">
        <v>1</v>
      </c>
      <c r="K41" s="11" t="b">
        <v>1</v>
      </c>
      <c r="L41" s="11" t="b">
        <v>1</v>
      </c>
      <c r="M41" s="11" t="b">
        <v>1</v>
      </c>
      <c r="N41" s="11" t="b">
        <v>1</v>
      </c>
      <c r="O41" s="11" t="b">
        <v>1</v>
      </c>
      <c r="P41" s="11" t="b">
        <v>1</v>
      </c>
      <c r="Q41" s="11" t="b">
        <v>1</v>
      </c>
      <c r="R41" s="11" t="b">
        <v>1</v>
      </c>
      <c r="S41" s="11" t="b">
        <v>1</v>
      </c>
      <c r="T41" s="11" t="b">
        <v>1</v>
      </c>
      <c r="U41" s="11" t="b">
        <v>1</v>
      </c>
      <c r="V41" s="11" t="b">
        <v>1</v>
      </c>
      <c r="W41" s="11" t="b">
        <v>1</v>
      </c>
      <c r="X41" s="11" t="b">
        <v>1</v>
      </c>
      <c r="Y41" s="11" t="b">
        <v>1</v>
      </c>
      <c r="Z41" s="11" t="b">
        <v>1</v>
      </c>
      <c r="AA41" s="11" t="b">
        <v>1</v>
      </c>
      <c r="AB41" s="11" t="b">
        <v>1</v>
      </c>
      <c r="AC41" s="11" t="b">
        <v>1</v>
      </c>
      <c r="AD41" s="11" t="b">
        <v>1</v>
      </c>
      <c r="AE41" s="11" t="b">
        <v>1</v>
      </c>
      <c r="AF41" s="11" t="b">
        <v>1</v>
      </c>
    </row>
    <row r="42" spans="1:32" x14ac:dyDescent="0.25">
      <c r="A42" s="4" t="s">
        <v>13</v>
      </c>
      <c r="B42" s="53"/>
      <c r="C42" s="54"/>
      <c r="D42" s="54"/>
      <c r="E42" s="54"/>
      <c r="F42" s="13"/>
      <c r="G42" s="13"/>
      <c r="H42" s="13"/>
      <c r="I42" s="35"/>
      <c r="J42" s="35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</row>
    <row r="43" spans="1:32" x14ac:dyDescent="0.25">
      <c r="A43" s="4" t="s">
        <v>14</v>
      </c>
      <c r="B43" s="53"/>
      <c r="C43" s="54"/>
      <c r="D43" s="54"/>
      <c r="E43" s="54"/>
      <c r="F43" s="13"/>
      <c r="G43" s="13"/>
      <c r="H43" s="13"/>
      <c r="I43" s="35"/>
      <c r="J43" s="35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</row>
    <row r="44" spans="1:32" x14ac:dyDescent="0.25">
      <c r="A44" s="4" t="s">
        <v>54</v>
      </c>
      <c r="B44" s="53" t="b">
        <v>1</v>
      </c>
      <c r="C44" s="53" t="b">
        <v>1</v>
      </c>
      <c r="D44" s="53" t="b">
        <v>1</v>
      </c>
      <c r="E44" s="53" t="b">
        <v>1</v>
      </c>
      <c r="F44" s="12" t="b">
        <v>1</v>
      </c>
      <c r="G44" s="12" t="b">
        <v>1</v>
      </c>
      <c r="H44" s="12" t="b">
        <v>1</v>
      </c>
      <c r="I44" s="35" t="b">
        <v>1</v>
      </c>
      <c r="J44" s="35" t="b">
        <v>1</v>
      </c>
      <c r="K44" s="13" t="b">
        <v>1</v>
      </c>
      <c r="L44" s="13" t="b">
        <v>1</v>
      </c>
      <c r="M44" s="13" t="b">
        <v>1</v>
      </c>
      <c r="N44" s="13" t="b">
        <v>1</v>
      </c>
      <c r="O44" s="13" t="b">
        <v>1</v>
      </c>
      <c r="P44" s="13" t="b">
        <v>1</v>
      </c>
      <c r="Q44" s="13" t="b">
        <v>1</v>
      </c>
      <c r="R44" s="13" t="b">
        <v>1</v>
      </c>
      <c r="S44" s="13" t="b">
        <v>1</v>
      </c>
      <c r="T44" s="13" t="b">
        <v>1</v>
      </c>
      <c r="U44" s="13" t="b">
        <v>1</v>
      </c>
      <c r="V44" s="13" t="b">
        <v>1</v>
      </c>
      <c r="W44" s="13" t="b">
        <v>1</v>
      </c>
      <c r="X44" s="13" t="b">
        <v>1</v>
      </c>
      <c r="Y44" s="13" t="b">
        <v>1</v>
      </c>
      <c r="Z44" s="13" t="b">
        <v>1</v>
      </c>
      <c r="AA44" s="13" t="b">
        <v>1</v>
      </c>
      <c r="AB44" s="13" t="b">
        <v>1</v>
      </c>
      <c r="AC44" s="13" t="b">
        <v>1</v>
      </c>
      <c r="AD44" s="13" t="b">
        <v>1</v>
      </c>
      <c r="AE44" s="13" t="b">
        <v>1</v>
      </c>
      <c r="AF44" s="13" t="b">
        <v>1</v>
      </c>
    </row>
    <row r="45" spans="1:32" x14ac:dyDescent="0.25">
      <c r="A45" s="4" t="s">
        <v>43</v>
      </c>
      <c r="B45" s="55">
        <v>82049</v>
      </c>
      <c r="C45" s="55">
        <v>82049</v>
      </c>
      <c r="D45" s="55">
        <v>82049</v>
      </c>
      <c r="E45" s="55">
        <v>82049</v>
      </c>
      <c r="F45" s="22">
        <v>82049</v>
      </c>
      <c r="G45" s="22">
        <v>82049</v>
      </c>
      <c r="H45" s="22">
        <v>82049</v>
      </c>
      <c r="I45" s="36">
        <f>scen_alternative_0!I45</f>
        <v>79988.97</v>
      </c>
      <c r="J45" s="36">
        <f>scen_alternative_0!J45</f>
        <v>50427.83</v>
      </c>
      <c r="K45" s="22">
        <f>scen_alternative_0!K45</f>
        <v>36820.32</v>
      </c>
      <c r="L45" s="22">
        <f>scen_alternative_0!L45</f>
        <v>28996</v>
      </c>
      <c r="M45" s="22">
        <f>scen_alternative_0!M45</f>
        <v>28996</v>
      </c>
      <c r="N45" s="22">
        <f>scen_alternative_0!N45</f>
        <v>28996</v>
      </c>
      <c r="O45" s="22">
        <f>scen_alternative_0!O45</f>
        <v>28996</v>
      </c>
      <c r="P45" s="22">
        <f>scen_alternative_0!P45</f>
        <v>28996</v>
      </c>
      <c r="Q45" s="22">
        <f>scen_alternative_0!Q45</f>
        <v>28996</v>
      </c>
      <c r="R45" s="22">
        <f>scen_alternative_0!R45</f>
        <v>28996</v>
      </c>
      <c r="S45" s="22">
        <f>scen_alternative_0!S45</f>
        <v>28996</v>
      </c>
      <c r="T45" s="22">
        <f>scen_alternative_0!T45</f>
        <v>28996</v>
      </c>
      <c r="U45" s="22">
        <f>scen_alternative_0!U45</f>
        <v>28996</v>
      </c>
      <c r="V45" s="22">
        <f>scen_alternative_0!V45</f>
        <v>28996</v>
      </c>
      <c r="W45" s="22">
        <f>scen_alternative_0!W45</f>
        <v>28996</v>
      </c>
      <c r="X45" s="22">
        <f>scen_alternative_0!X45</f>
        <v>28996</v>
      </c>
      <c r="Y45" s="22">
        <f>scen_alternative_0!Y45</f>
        <v>28996</v>
      </c>
      <c r="Z45" s="22">
        <f>scen_alternative_0!Z45</f>
        <v>28996</v>
      </c>
      <c r="AA45" s="22">
        <f>scen_alternative_0!AA45</f>
        <v>28996</v>
      </c>
      <c r="AB45" s="22">
        <f>scen_alternative_0!AB45</f>
        <v>28996</v>
      </c>
      <c r="AC45" s="22">
        <f>scen_alternative_0!AC45</f>
        <v>28996</v>
      </c>
      <c r="AD45" s="22">
        <f>scen_alternative_0!AD45</f>
        <v>28996</v>
      </c>
      <c r="AE45" s="22">
        <f>scen_alternative_0!AE45</f>
        <v>28996</v>
      </c>
      <c r="AF45" s="22">
        <f>scen_alternative_0!AF45</f>
        <v>28996</v>
      </c>
    </row>
    <row r="46" spans="1:32" x14ac:dyDescent="0.25">
      <c r="A46" s="2" t="s">
        <v>42</v>
      </c>
      <c r="B46" s="56">
        <f>B45*0.9</f>
        <v>73844.100000000006</v>
      </c>
      <c r="C46" s="56">
        <f t="shared" ref="C46:AF46" si="6">C45*0.9</f>
        <v>73844.100000000006</v>
      </c>
      <c r="D46" s="56">
        <f t="shared" si="6"/>
        <v>73844.100000000006</v>
      </c>
      <c r="E46" s="56">
        <f t="shared" si="6"/>
        <v>73844.100000000006</v>
      </c>
      <c r="F46" s="23">
        <f t="shared" si="6"/>
        <v>73844.100000000006</v>
      </c>
      <c r="G46" s="23">
        <f t="shared" si="6"/>
        <v>73844.100000000006</v>
      </c>
      <c r="H46" s="23">
        <f t="shared" si="6"/>
        <v>73844.100000000006</v>
      </c>
      <c r="I46" s="37">
        <f t="shared" si="6"/>
        <v>71990.073000000004</v>
      </c>
      <c r="J46" s="37">
        <f t="shared" si="6"/>
        <v>45385.047000000006</v>
      </c>
      <c r="K46" s="23">
        <f t="shared" si="6"/>
        <v>33138.288</v>
      </c>
      <c r="L46" s="23">
        <f t="shared" si="6"/>
        <v>26096.400000000001</v>
      </c>
      <c r="M46" s="23">
        <f t="shared" si="6"/>
        <v>26096.400000000001</v>
      </c>
      <c r="N46" s="23">
        <f t="shared" si="6"/>
        <v>26096.400000000001</v>
      </c>
      <c r="O46" s="23">
        <f t="shared" si="6"/>
        <v>26096.400000000001</v>
      </c>
      <c r="P46" s="23">
        <f t="shared" si="6"/>
        <v>26096.400000000001</v>
      </c>
      <c r="Q46" s="23">
        <f t="shared" si="6"/>
        <v>26096.400000000001</v>
      </c>
      <c r="R46" s="23">
        <f t="shared" si="6"/>
        <v>26096.400000000001</v>
      </c>
      <c r="S46" s="23">
        <f t="shared" si="6"/>
        <v>26096.400000000001</v>
      </c>
      <c r="T46" s="23">
        <f t="shared" si="6"/>
        <v>26096.400000000001</v>
      </c>
      <c r="U46" s="23">
        <f t="shared" si="6"/>
        <v>26096.400000000001</v>
      </c>
      <c r="V46" s="23">
        <f t="shared" si="6"/>
        <v>26096.400000000001</v>
      </c>
      <c r="W46" s="23">
        <f t="shared" si="6"/>
        <v>26096.400000000001</v>
      </c>
      <c r="X46" s="23">
        <f t="shared" si="6"/>
        <v>26096.400000000001</v>
      </c>
      <c r="Y46" s="23">
        <f t="shared" si="6"/>
        <v>26096.400000000001</v>
      </c>
      <c r="Z46" s="23">
        <f t="shared" si="6"/>
        <v>26096.400000000001</v>
      </c>
      <c r="AA46" s="23">
        <f t="shared" si="6"/>
        <v>26096.400000000001</v>
      </c>
      <c r="AB46" s="23">
        <f t="shared" si="6"/>
        <v>26096.400000000001</v>
      </c>
      <c r="AC46" s="23">
        <f t="shared" si="6"/>
        <v>26096.400000000001</v>
      </c>
      <c r="AD46" s="23">
        <f t="shared" si="6"/>
        <v>26096.400000000001</v>
      </c>
      <c r="AE46" s="23">
        <f t="shared" si="6"/>
        <v>26096.400000000001</v>
      </c>
      <c r="AF46" s="23">
        <f t="shared" si="6"/>
        <v>26096.400000000001</v>
      </c>
    </row>
    <row r="47" spans="1:32" x14ac:dyDescent="0.25">
      <c r="A47" s="4" t="s">
        <v>29</v>
      </c>
      <c r="B47" s="53">
        <f>scen_alternative_0!B47</f>
        <v>5</v>
      </c>
      <c r="C47" s="54">
        <f>scen_alternative_0!C47</f>
        <v>5</v>
      </c>
      <c r="D47" s="54">
        <f>scen_alternative_0!D47</f>
        <v>5</v>
      </c>
      <c r="E47" s="54">
        <f>scen_alternative_0!E47</f>
        <v>5</v>
      </c>
      <c r="F47" s="13">
        <f>scen_alternative_0!F47</f>
        <v>5</v>
      </c>
      <c r="G47" s="13">
        <f>scen_alternative_0!G47</f>
        <v>5</v>
      </c>
      <c r="H47" s="13">
        <f>scen_alternative_0!H47</f>
        <v>5</v>
      </c>
      <c r="I47" s="26">
        <f>scen_alternative_0!I47</f>
        <v>5</v>
      </c>
      <c r="J47" s="26"/>
    </row>
    <row r="48" spans="1:32" x14ac:dyDescent="0.25">
      <c r="A48" s="4" t="s">
        <v>30</v>
      </c>
      <c r="B48" s="44">
        <f>scen_alternative_0!B48</f>
        <v>10</v>
      </c>
      <c r="C48" s="44">
        <f>scen_alternative_0!C48</f>
        <v>10</v>
      </c>
      <c r="D48" s="44">
        <f>scen_alternative_0!D48</f>
        <v>10</v>
      </c>
      <c r="E48" s="44">
        <f>scen_alternative_0!E48</f>
        <v>10</v>
      </c>
      <c r="F48" s="1">
        <f>scen_alternative_0!F48</f>
        <v>10</v>
      </c>
      <c r="G48" s="1">
        <f>scen_alternative_0!G48</f>
        <v>10</v>
      </c>
      <c r="H48" s="1">
        <f>scen_alternative_0!H48</f>
        <v>15</v>
      </c>
      <c r="I48" s="26">
        <f>scen_alternative_0!I48</f>
        <v>10</v>
      </c>
      <c r="J48" s="26"/>
    </row>
    <row r="49" spans="1:32" x14ac:dyDescent="0.25">
      <c r="A49" s="4" t="s">
        <v>55</v>
      </c>
      <c r="B49" s="53">
        <f>scen_alternative_0!B49</f>
        <v>5</v>
      </c>
      <c r="C49" s="54">
        <f>scen_alternative_0!C49</f>
        <v>5</v>
      </c>
      <c r="D49" s="54">
        <f>scen_alternative_0!D49</f>
        <v>5</v>
      </c>
      <c r="E49" s="54">
        <f>scen_alternative_0!E49</f>
        <v>5</v>
      </c>
      <c r="F49" s="13">
        <f>scen_alternative_0!F49</f>
        <v>5</v>
      </c>
      <c r="G49" s="13">
        <f>scen_alternative_0!G49</f>
        <v>5</v>
      </c>
      <c r="H49" s="13">
        <f>scen_alternative_0!H49</f>
        <v>5</v>
      </c>
      <c r="I49" s="26">
        <f>scen_alternative_0!I49</f>
        <v>0</v>
      </c>
      <c r="J49" s="26"/>
    </row>
    <row r="50" spans="1:32" x14ac:dyDescent="0.25">
      <c r="A50" s="4" t="s">
        <v>56</v>
      </c>
      <c r="B50" s="44">
        <f>scen_alternative_0!B50</f>
        <v>10</v>
      </c>
      <c r="C50" s="44">
        <f>scen_alternative_0!C50</f>
        <v>10</v>
      </c>
      <c r="D50" s="44">
        <f>scen_alternative_0!D50</f>
        <v>10</v>
      </c>
      <c r="E50" s="44">
        <f>scen_alternative_0!E50</f>
        <v>5</v>
      </c>
      <c r="F50" s="1">
        <f>scen_alternative_0!F50</f>
        <v>5</v>
      </c>
      <c r="G50" s="1">
        <f>scen_alternative_0!G50</f>
        <v>5</v>
      </c>
      <c r="H50" s="1">
        <f>scen_alternative_0!H50</f>
        <v>15</v>
      </c>
      <c r="I50" s="26">
        <f>scen_alternative_0!I50</f>
        <v>0</v>
      </c>
      <c r="J50" s="26"/>
    </row>
    <row r="51" spans="1:32" x14ac:dyDescent="0.25">
      <c r="A51" s="65" t="s">
        <v>31</v>
      </c>
      <c r="B51" s="44"/>
      <c r="C51" s="44"/>
      <c r="D51" s="44"/>
      <c r="E51" s="44"/>
      <c r="F51" s="44"/>
      <c r="G51" s="44"/>
      <c r="H51" s="44"/>
      <c r="I51" s="62"/>
      <c r="J51" s="62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</row>
    <row r="52" spans="1:32" x14ac:dyDescent="0.25">
      <c r="A52" s="65" t="s">
        <v>32</v>
      </c>
      <c r="B52" s="44"/>
      <c r="C52" s="44"/>
      <c r="D52" s="44"/>
      <c r="E52" s="44"/>
      <c r="F52" s="44"/>
      <c r="G52" s="44"/>
      <c r="H52" s="44"/>
      <c r="I52" s="62"/>
      <c r="J52" s="62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</row>
    <row r="53" spans="1:32" x14ac:dyDescent="0.25">
      <c r="A53" s="65" t="s">
        <v>33</v>
      </c>
      <c r="B53" s="44"/>
      <c r="C53" s="44"/>
      <c r="D53" s="44"/>
      <c r="E53" s="44"/>
      <c r="F53" s="44"/>
      <c r="G53" s="44"/>
      <c r="H53" s="44"/>
      <c r="I53" s="62"/>
      <c r="J53" s="62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</row>
    <row r="54" spans="1:32" x14ac:dyDescent="0.25">
      <c r="A54" s="65" t="s">
        <v>57</v>
      </c>
      <c r="B54" s="44"/>
      <c r="C54" s="44"/>
      <c r="D54" s="44"/>
      <c r="E54" s="44"/>
      <c r="F54" s="44"/>
      <c r="G54" s="44"/>
      <c r="H54" s="44"/>
      <c r="I54" s="62"/>
      <c r="J54" s="62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</row>
    <row r="55" spans="1:32" x14ac:dyDescent="0.25">
      <c r="A55" s="65" t="s">
        <v>58</v>
      </c>
      <c r="B55" s="44"/>
      <c r="C55" s="44"/>
      <c r="D55" s="44"/>
      <c r="E55" s="44"/>
      <c r="F55" s="44"/>
      <c r="G55" s="44"/>
      <c r="H55" s="44"/>
      <c r="I55" s="62"/>
      <c r="J55" s="62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</row>
    <row r="56" spans="1:32" x14ac:dyDescent="0.25">
      <c r="A56" s="65" t="s">
        <v>59</v>
      </c>
      <c r="B56" s="44"/>
      <c r="C56" s="44"/>
      <c r="D56" s="44"/>
      <c r="E56" s="44"/>
      <c r="F56" s="44"/>
      <c r="G56" s="44"/>
      <c r="H56" s="44"/>
      <c r="I56" s="62"/>
      <c r="J56" s="62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</row>
    <row r="57" spans="1:32" x14ac:dyDescent="0.25">
      <c r="A57" s="4" t="s">
        <v>36</v>
      </c>
      <c r="B57" s="44">
        <f>scen_alternative_0!B57</f>
        <v>24.71</v>
      </c>
      <c r="C57" s="44">
        <f>scen_alternative_0!C57</f>
        <v>24.21</v>
      </c>
      <c r="D57" s="44">
        <f>scen_alternative_0!D57</f>
        <v>23.73</v>
      </c>
      <c r="E57" s="44">
        <f>scen_alternative_0!E57</f>
        <v>23.25</v>
      </c>
      <c r="F57" s="1">
        <f>scen_alternative_0!F57</f>
        <v>22.79</v>
      </c>
      <c r="G57" s="1">
        <f>scen_alternative_0!G57</f>
        <v>22.33</v>
      </c>
      <c r="H57" s="1">
        <f>scen_alternative_0!H57</f>
        <v>21.88</v>
      </c>
      <c r="I57" s="26">
        <f>scen_alternative_0!I57</f>
        <v>21.45</v>
      </c>
      <c r="J57" s="26"/>
    </row>
    <row r="58" spans="1:32" x14ac:dyDescent="0.25">
      <c r="A58" s="65" t="s">
        <v>37</v>
      </c>
      <c r="B58" s="44"/>
      <c r="C58" s="44"/>
      <c r="D58" s="44"/>
      <c r="E58" s="44"/>
      <c r="F58" s="44"/>
      <c r="G58" s="44"/>
      <c r="H58" s="44"/>
      <c r="I58" s="62"/>
      <c r="J58" s="62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</row>
    <row r="59" spans="1:32" x14ac:dyDescent="0.25">
      <c r="A59" s="2" t="s">
        <v>38</v>
      </c>
      <c r="B59" s="51">
        <f>scen_alternative_0!B59</f>
        <v>101.96</v>
      </c>
      <c r="C59" s="51">
        <f>scen_alternative_0!C59</f>
        <v>100.03</v>
      </c>
      <c r="D59" s="51">
        <f>scen_alternative_0!D59</f>
        <v>98.75</v>
      </c>
      <c r="E59" s="51">
        <f>scen_alternative_0!E59</f>
        <v>96.83</v>
      </c>
      <c r="F59" s="9">
        <f>scen_alternative_0!F59</f>
        <v>95.54</v>
      </c>
      <c r="G59" s="9">
        <f>scen_alternative_0!G59</f>
        <v>94.26</v>
      </c>
      <c r="H59" s="9">
        <f>scen_alternative_0!H59</f>
        <v>92.85</v>
      </c>
      <c r="I59" s="33">
        <f>scen_alternative_0!I59</f>
        <v>91.45</v>
      </c>
      <c r="J59" s="38"/>
      <c r="K59" s="18"/>
      <c r="L59" s="18"/>
      <c r="M59" s="18"/>
      <c r="N59" s="18"/>
      <c r="O59" s="9"/>
      <c r="P59" s="9"/>
      <c r="Q59" s="9"/>
      <c r="R59" s="9"/>
      <c r="S59" s="9"/>
      <c r="T59" s="9"/>
      <c r="U59" s="9"/>
      <c r="V59" s="9"/>
      <c r="W59" s="9"/>
      <c r="X59" s="18"/>
      <c r="Y59" s="18"/>
      <c r="Z59" s="18"/>
      <c r="AA59" s="18"/>
      <c r="AB59" s="18"/>
      <c r="AC59" s="18"/>
      <c r="AD59" s="18"/>
      <c r="AE59" s="18"/>
      <c r="AF59" s="18"/>
    </row>
    <row r="60" spans="1:32" x14ac:dyDescent="0.25">
      <c r="A60" s="4" t="s">
        <v>15</v>
      </c>
      <c r="B60" s="44"/>
      <c r="C60" s="44"/>
      <c r="D60" s="44"/>
      <c r="E60" s="44"/>
      <c r="I60" s="26"/>
      <c r="J60" s="26"/>
    </row>
    <row r="61" spans="1:32" x14ac:dyDescent="0.25">
      <c r="A61" s="4" t="s">
        <v>16</v>
      </c>
      <c r="B61" s="44">
        <v>9044</v>
      </c>
      <c r="C61" s="44">
        <v>8860</v>
      </c>
      <c r="D61" s="44">
        <v>8825</v>
      </c>
      <c r="E61" s="57">
        <f>scen_alternative_0!E61</f>
        <v>3963.3</v>
      </c>
      <c r="F61" s="17">
        <f>scen_alternative_0!F61</f>
        <v>4166.47</v>
      </c>
      <c r="G61" s="17">
        <f>scen_alternative_0!G61</f>
        <v>4271.9799999999996</v>
      </c>
      <c r="H61" s="17"/>
      <c r="I61" s="39"/>
      <c r="J61" s="39"/>
      <c r="K61" s="17"/>
      <c r="L61" s="17"/>
      <c r="M61" s="17"/>
      <c r="N61" s="17"/>
      <c r="O61" s="14"/>
      <c r="P61" s="14"/>
      <c r="Q61" s="14"/>
      <c r="R61" s="14"/>
      <c r="S61" s="14"/>
      <c r="T61" s="14"/>
      <c r="U61" s="14"/>
      <c r="V61" s="14"/>
    </row>
    <row r="62" spans="1:32" x14ac:dyDescent="0.25">
      <c r="A62" s="4" t="s">
        <v>34</v>
      </c>
      <c r="B62" s="44">
        <v>9055</v>
      </c>
      <c r="C62" s="44">
        <v>8860</v>
      </c>
      <c r="D62" s="44">
        <v>8825</v>
      </c>
      <c r="E62" s="57">
        <f>scen_alternative_0!E62</f>
        <v>3963.3</v>
      </c>
      <c r="F62" s="17">
        <f>scen_alternative_0!F62</f>
        <v>4166.47</v>
      </c>
      <c r="G62" s="17">
        <f>scen_alternative_0!G62</f>
        <v>4271.9799999999996</v>
      </c>
      <c r="H62" s="17"/>
      <c r="I62" s="39"/>
      <c r="J62" s="39"/>
      <c r="K62" s="17"/>
      <c r="L62" s="17"/>
      <c r="M62" s="17"/>
      <c r="N62" s="17"/>
    </row>
    <row r="63" spans="1:32" x14ac:dyDescent="0.25">
      <c r="A63" s="4" t="s">
        <v>35</v>
      </c>
      <c r="B63" s="44">
        <v>1555</v>
      </c>
      <c r="C63" s="44">
        <v>1360</v>
      </c>
      <c r="D63" s="44">
        <v>1325</v>
      </c>
      <c r="E63" s="57">
        <f>scen_alternative_0!E63</f>
        <v>3963.3</v>
      </c>
      <c r="F63" s="17">
        <f>scen_alternative_0!F63</f>
        <v>4166.47</v>
      </c>
      <c r="G63" s="17">
        <f>scen_alternative_0!G63</f>
        <v>4271.9799999999996</v>
      </c>
      <c r="H63" s="17"/>
      <c r="I63" s="39"/>
      <c r="J63" s="39"/>
      <c r="K63" s="17"/>
      <c r="L63" s="17"/>
      <c r="M63" s="17"/>
      <c r="N63" s="17"/>
    </row>
    <row r="64" spans="1:32" x14ac:dyDescent="0.25">
      <c r="A64" s="4" t="s">
        <v>45</v>
      </c>
      <c r="B64" s="44"/>
      <c r="C64" s="44"/>
      <c r="D64" s="58">
        <v>1</v>
      </c>
      <c r="E64" s="58">
        <f>scen_alternative_0!E$64</f>
        <v>0.5</v>
      </c>
      <c r="F64" s="15">
        <f>scen_alternative_0!F$64</f>
        <v>0.5</v>
      </c>
      <c r="G64" s="15">
        <f>scen_alternative_0!G$64</f>
        <v>0.5</v>
      </c>
      <c r="H64" s="15"/>
      <c r="I64" s="40"/>
      <c r="J64" s="40"/>
      <c r="K64" s="15"/>
      <c r="L64" s="15"/>
      <c r="M64" s="15"/>
      <c r="N64" s="15"/>
    </row>
    <row r="65" spans="1:32" x14ac:dyDescent="0.25">
      <c r="A65" s="4" t="s">
        <v>46</v>
      </c>
      <c r="B65" s="44"/>
      <c r="C65" s="44"/>
      <c r="D65" s="44" t="b">
        <v>0</v>
      </c>
      <c r="E65" s="44" t="b">
        <f>scen_alternative_0!E$65</f>
        <v>1</v>
      </c>
      <c r="F65" s="1" t="b">
        <f>scen_alternative_0!F$65</f>
        <v>1</v>
      </c>
      <c r="G65" s="1" t="b">
        <f>scen_alternative_0!G$65</f>
        <v>1</v>
      </c>
      <c r="I65" s="26"/>
      <c r="J65" s="26"/>
    </row>
    <row r="66" spans="1:32" x14ac:dyDescent="0.25">
      <c r="A66" s="4" t="s">
        <v>47</v>
      </c>
      <c r="B66" s="44"/>
      <c r="C66" s="44"/>
      <c r="D66" s="44"/>
      <c r="E66" s="44"/>
      <c r="I66" s="26"/>
      <c r="J66" s="26"/>
    </row>
    <row r="67" spans="1:32" x14ac:dyDescent="0.25">
      <c r="A67" s="4" t="s">
        <v>48</v>
      </c>
      <c r="B67" s="44"/>
      <c r="C67" s="44"/>
      <c r="D67" s="44"/>
      <c r="E67" s="57">
        <f>scen_alternative_0!E67</f>
        <v>192.07</v>
      </c>
      <c r="F67" s="17">
        <f>scen_alternative_0!F67</f>
        <v>374.98</v>
      </c>
      <c r="G67" s="17">
        <f>scen_alternative_0!G67</f>
        <v>550.5</v>
      </c>
      <c r="H67" s="17"/>
      <c r="I67" s="39"/>
      <c r="J67" s="39"/>
      <c r="K67" s="17"/>
      <c r="L67" s="17"/>
      <c r="M67" s="17"/>
      <c r="N67" s="17"/>
    </row>
    <row r="68" spans="1:32" x14ac:dyDescent="0.25">
      <c r="A68" s="4" t="s">
        <v>49</v>
      </c>
      <c r="B68" s="44"/>
      <c r="C68" s="44"/>
      <c r="D68" s="44"/>
      <c r="E68" s="57">
        <f>scen_alternative_0!E68</f>
        <v>759.12</v>
      </c>
      <c r="F68" s="17">
        <f>scen_alternative_0!F68</f>
        <v>1482.07</v>
      </c>
      <c r="G68" s="17">
        <f>scen_alternative_0!G68</f>
        <v>2175.8000000000002</v>
      </c>
      <c r="H68" s="17"/>
      <c r="I68" s="39"/>
      <c r="J68" s="39"/>
      <c r="K68" s="17"/>
      <c r="L68" s="17"/>
      <c r="M68" s="17"/>
      <c r="N68" s="17"/>
    </row>
    <row r="69" spans="1:32" x14ac:dyDescent="0.25">
      <c r="A69" s="4" t="s">
        <v>50</v>
      </c>
      <c r="B69" s="44"/>
      <c r="C69" s="44"/>
      <c r="D69" s="44"/>
      <c r="E69" s="57">
        <f>scen_alternative_0!E69</f>
        <v>9.15</v>
      </c>
      <c r="F69" s="17">
        <f>scen_alternative_0!F69</f>
        <v>17.86</v>
      </c>
      <c r="G69" s="17">
        <f>scen_alternative_0!G69</f>
        <v>26.21</v>
      </c>
      <c r="H69" s="17"/>
      <c r="I69" s="39"/>
      <c r="J69" s="39"/>
      <c r="K69" s="17"/>
      <c r="L69" s="17"/>
      <c r="M69" s="17"/>
      <c r="N69" s="17"/>
    </row>
    <row r="70" spans="1:32" x14ac:dyDescent="0.25">
      <c r="A70" s="4" t="s">
        <v>51</v>
      </c>
      <c r="B70" s="44"/>
      <c r="C70" s="44"/>
      <c r="D70" s="58"/>
      <c r="E70" s="58">
        <f>scen_alternative_0!E$70</f>
        <v>0.5</v>
      </c>
      <c r="F70" s="15">
        <f>scen_alternative_0!F$70</f>
        <v>0.5</v>
      </c>
      <c r="G70" s="15">
        <f>scen_alternative_0!G$70</f>
        <v>0.5</v>
      </c>
      <c r="H70" s="15"/>
      <c r="I70" s="40"/>
      <c r="J70" s="40"/>
      <c r="K70" s="15"/>
      <c r="L70" s="15"/>
      <c r="M70" s="15"/>
      <c r="N70" s="15"/>
      <c r="O70" s="16"/>
    </row>
    <row r="71" spans="1:32" x14ac:dyDescent="0.25">
      <c r="A71" s="2" t="s">
        <v>52</v>
      </c>
      <c r="B71" s="51"/>
      <c r="C71" s="51"/>
      <c r="D71" s="51"/>
      <c r="E71" s="51" t="b">
        <f>scen_alternative_0!E$71</f>
        <v>1</v>
      </c>
      <c r="F71" s="9" t="b">
        <f>scen_alternative_0!F$71</f>
        <v>1</v>
      </c>
      <c r="G71" s="9" t="b">
        <f>scen_alternative_0!G$71</f>
        <v>1</v>
      </c>
      <c r="H71" s="9"/>
      <c r="I71" s="33"/>
      <c r="J71" s="33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</row>
    <row r="72" spans="1:32" x14ac:dyDescent="0.25">
      <c r="A72" s="4" t="s">
        <v>20</v>
      </c>
      <c r="B72" s="58">
        <v>0</v>
      </c>
      <c r="C72" s="58">
        <v>0</v>
      </c>
      <c r="D72" s="58">
        <v>0</v>
      </c>
      <c r="E72" s="58">
        <v>0</v>
      </c>
      <c r="F72" s="15">
        <v>0</v>
      </c>
      <c r="G72" s="15">
        <v>0</v>
      </c>
      <c r="H72" s="15">
        <v>0</v>
      </c>
      <c r="I72" s="40">
        <v>0</v>
      </c>
      <c r="J72" s="40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</row>
    <row r="73" spans="1:32" x14ac:dyDescent="0.25">
      <c r="A73" s="4" t="s">
        <v>21</v>
      </c>
      <c r="B73" s="58">
        <v>1</v>
      </c>
      <c r="C73" s="58">
        <v>1</v>
      </c>
      <c r="D73" s="58">
        <v>1</v>
      </c>
      <c r="E73" s="58">
        <v>1</v>
      </c>
      <c r="F73" s="15">
        <v>1</v>
      </c>
      <c r="G73" s="15">
        <v>1</v>
      </c>
      <c r="H73" s="15">
        <v>1</v>
      </c>
      <c r="I73" s="40">
        <v>1</v>
      </c>
      <c r="J73" s="40">
        <v>1</v>
      </c>
      <c r="K73" s="15">
        <v>1</v>
      </c>
      <c r="L73" s="15">
        <v>1</v>
      </c>
      <c r="M73" s="15">
        <v>1</v>
      </c>
      <c r="N73" s="15">
        <v>1</v>
      </c>
      <c r="O73" s="15">
        <v>1</v>
      </c>
      <c r="P73" s="15">
        <v>1</v>
      </c>
      <c r="Q73" s="15">
        <v>1</v>
      </c>
      <c r="R73" s="15">
        <v>1</v>
      </c>
      <c r="S73" s="15">
        <v>1</v>
      </c>
      <c r="T73" s="15">
        <v>1</v>
      </c>
      <c r="U73" s="15">
        <v>1</v>
      </c>
      <c r="V73" s="15">
        <v>1</v>
      </c>
      <c r="W73" s="15">
        <v>1</v>
      </c>
      <c r="X73" s="15">
        <v>1</v>
      </c>
      <c r="Y73" s="15">
        <v>1</v>
      </c>
      <c r="Z73" s="15">
        <v>1</v>
      </c>
      <c r="AA73" s="15">
        <v>1</v>
      </c>
      <c r="AB73" s="15">
        <v>1</v>
      </c>
      <c r="AC73" s="15">
        <v>1</v>
      </c>
      <c r="AD73" s="15">
        <v>1</v>
      </c>
      <c r="AE73" s="15">
        <v>1</v>
      </c>
      <c r="AF73" s="15">
        <v>1</v>
      </c>
    </row>
    <row r="74" spans="1:32" x14ac:dyDescent="0.25">
      <c r="B74" s="44"/>
      <c r="C74" s="44"/>
      <c r="D74" s="44"/>
      <c r="E74" s="44"/>
    </row>
    <row r="75" spans="1:32" x14ac:dyDescent="0.25">
      <c r="A75" s="2" t="s">
        <v>9</v>
      </c>
      <c r="B75" s="43">
        <v>2020</v>
      </c>
      <c r="C75" s="43">
        <v>2021</v>
      </c>
      <c r="D75" s="43">
        <v>2022</v>
      </c>
      <c r="E75" s="43">
        <v>2023</v>
      </c>
      <c r="F75" s="3">
        <v>2024</v>
      </c>
      <c r="G75" s="3">
        <v>2025</v>
      </c>
      <c r="H75" s="3">
        <v>2026</v>
      </c>
      <c r="I75" s="25">
        <v>2027</v>
      </c>
      <c r="J75" s="25">
        <v>2028</v>
      </c>
      <c r="K75" s="3">
        <v>2029</v>
      </c>
      <c r="L75" s="3">
        <v>2030</v>
      </c>
      <c r="M75" s="3">
        <v>2031</v>
      </c>
      <c r="N75" s="3">
        <v>2032</v>
      </c>
      <c r="O75" s="3">
        <v>2033</v>
      </c>
      <c r="P75" s="3">
        <v>2034</v>
      </c>
      <c r="Q75" s="3">
        <v>2035</v>
      </c>
      <c r="R75" s="3">
        <v>2036</v>
      </c>
      <c r="S75" s="3">
        <v>2037</v>
      </c>
      <c r="T75" s="3">
        <v>2038</v>
      </c>
      <c r="U75" s="3">
        <v>2039</v>
      </c>
      <c r="V75" s="3">
        <v>2040</v>
      </c>
      <c r="W75" s="3">
        <v>2041</v>
      </c>
      <c r="X75" s="3">
        <v>2042</v>
      </c>
      <c r="Y75" s="3">
        <v>2043</v>
      </c>
      <c r="Z75" s="3">
        <v>2044</v>
      </c>
      <c r="AA75" s="3">
        <v>2045</v>
      </c>
      <c r="AB75" s="3">
        <v>2046</v>
      </c>
      <c r="AC75" s="3">
        <v>2047</v>
      </c>
      <c r="AD75" s="3">
        <v>2048</v>
      </c>
      <c r="AE75" s="3">
        <v>2049</v>
      </c>
      <c r="AF75" s="3">
        <v>2050</v>
      </c>
    </row>
    <row r="76" spans="1:32" x14ac:dyDescent="0.25">
      <c r="A76" s="4" t="s">
        <v>8</v>
      </c>
      <c r="B76" s="44">
        <f>scen_alternative_0!B76</f>
        <v>6</v>
      </c>
      <c r="C76" s="44">
        <f>scen_alternative_0!C76</f>
        <v>6</v>
      </c>
      <c r="D76" s="44">
        <f>scen_alternative_0!D76</f>
        <v>6</v>
      </c>
      <c r="E76" s="44">
        <f>scen_alternative_0!E76</f>
        <v>6</v>
      </c>
      <c r="F76" s="1">
        <f>scen_alternative_0!F76</f>
        <v>6</v>
      </c>
      <c r="G76" s="1">
        <f>scen_alternative_0!G76</f>
        <v>6</v>
      </c>
      <c r="H76" s="1">
        <f>scen_alternative_0!H76</f>
        <v>6</v>
      </c>
      <c r="I76" s="26">
        <v>6</v>
      </c>
      <c r="J76" s="26">
        <v>6</v>
      </c>
      <c r="K76" s="1">
        <v>6</v>
      </c>
      <c r="L76" s="1">
        <v>6</v>
      </c>
      <c r="M76" s="1">
        <v>6</v>
      </c>
      <c r="N76" s="1">
        <v>6</v>
      </c>
      <c r="O76" s="1">
        <v>6</v>
      </c>
      <c r="P76" s="1">
        <v>6</v>
      </c>
      <c r="Q76" s="1">
        <v>6</v>
      </c>
      <c r="R76" s="1">
        <v>6</v>
      </c>
      <c r="S76" s="1">
        <v>6</v>
      </c>
      <c r="T76" s="1">
        <v>6</v>
      </c>
      <c r="U76" s="1">
        <v>6</v>
      </c>
      <c r="V76" s="1">
        <v>6</v>
      </c>
      <c r="W76" s="1">
        <v>6</v>
      </c>
      <c r="X76" s="1">
        <v>6</v>
      </c>
      <c r="Y76" s="1">
        <v>6</v>
      </c>
      <c r="Z76" s="1">
        <v>6</v>
      </c>
      <c r="AA76" s="1">
        <v>6</v>
      </c>
      <c r="AB76" s="1">
        <v>6</v>
      </c>
      <c r="AC76" s="1">
        <v>6</v>
      </c>
      <c r="AD76" s="1">
        <v>6</v>
      </c>
      <c r="AE76" s="1">
        <v>6</v>
      </c>
      <c r="AF76" s="1">
        <v>6</v>
      </c>
    </row>
    <row r="77" spans="1:32" x14ac:dyDescent="0.25">
      <c r="A77" s="4" t="s">
        <v>0</v>
      </c>
      <c r="B77" s="45">
        <f>scen_alternative_0!B77</f>
        <v>39.111946538600328</v>
      </c>
      <c r="C77" s="45">
        <f>scen_alternative_0!C77</f>
        <v>39.707559937665309</v>
      </c>
      <c r="D77" s="45">
        <v>34.887887666619598</v>
      </c>
      <c r="E77" s="45">
        <v>35.062327104952701</v>
      </c>
      <c r="F77" s="5">
        <v>35.237638740477401</v>
      </c>
      <c r="G77" s="5">
        <v>35.413826934179781</v>
      </c>
      <c r="H77" s="5">
        <v>35.590896068850675</v>
      </c>
      <c r="I77" s="32">
        <v>35.840870769419219</v>
      </c>
      <c r="J77" s="32">
        <v>31.454443792324589</v>
      </c>
      <c r="K77" s="6">
        <f>1/((1-0.0025)/J77)</f>
        <v>31.53327698478655</v>
      </c>
      <c r="L77" s="6">
        <f t="shared" ref="L77:M78" si="7">1/((1-0.0025)/K77)</f>
        <v>31.612307754171979</v>
      </c>
      <c r="M77" s="6">
        <f t="shared" si="7"/>
        <v>31.69153659566113</v>
      </c>
      <c r="N77" s="6">
        <f>M77</f>
        <v>31.69153659566113</v>
      </c>
      <c r="O77" s="6">
        <f t="shared" ref="O77:AF80" si="8">N77</f>
        <v>31.69153659566113</v>
      </c>
      <c r="P77" s="6">
        <f t="shared" si="8"/>
        <v>31.69153659566113</v>
      </c>
      <c r="Q77" s="6">
        <f t="shared" si="8"/>
        <v>31.69153659566113</v>
      </c>
      <c r="R77" s="6">
        <f t="shared" si="8"/>
        <v>31.69153659566113</v>
      </c>
      <c r="S77" s="6">
        <f t="shared" si="8"/>
        <v>31.69153659566113</v>
      </c>
      <c r="T77" s="6">
        <f t="shared" si="8"/>
        <v>31.69153659566113</v>
      </c>
      <c r="U77" s="6">
        <f t="shared" si="8"/>
        <v>31.69153659566113</v>
      </c>
      <c r="V77" s="6">
        <f t="shared" si="8"/>
        <v>31.69153659566113</v>
      </c>
      <c r="W77" s="6">
        <f t="shared" si="8"/>
        <v>31.69153659566113</v>
      </c>
      <c r="X77" s="6">
        <f t="shared" si="8"/>
        <v>31.69153659566113</v>
      </c>
      <c r="Y77" s="6">
        <f t="shared" si="8"/>
        <v>31.69153659566113</v>
      </c>
      <c r="Z77" s="6">
        <f t="shared" si="8"/>
        <v>31.69153659566113</v>
      </c>
      <c r="AA77" s="6">
        <f t="shared" si="8"/>
        <v>31.69153659566113</v>
      </c>
      <c r="AB77" s="6">
        <f t="shared" si="8"/>
        <v>31.69153659566113</v>
      </c>
      <c r="AC77" s="6">
        <f t="shared" si="8"/>
        <v>31.69153659566113</v>
      </c>
      <c r="AD77" s="6">
        <f t="shared" si="8"/>
        <v>31.69153659566113</v>
      </c>
      <c r="AE77" s="6">
        <f t="shared" si="8"/>
        <v>31.69153659566113</v>
      </c>
      <c r="AF77" s="6">
        <f t="shared" si="8"/>
        <v>31.69153659566113</v>
      </c>
    </row>
    <row r="78" spans="1:32" x14ac:dyDescent="0.25">
      <c r="A78" s="4" t="s">
        <v>1</v>
      </c>
      <c r="B78" s="45">
        <f>scen_alternative_0!B78</f>
        <v>25.247163318663347</v>
      </c>
      <c r="C78" s="45">
        <f>scen_alternative_0!C78</f>
        <v>25.631637886967866</v>
      </c>
      <c r="D78" s="45">
        <v>20.326666539539101</v>
      </c>
      <c r="E78" s="45">
        <v>20.428299872236799</v>
      </c>
      <c r="F78" s="5">
        <v>20.530441371597998</v>
      </c>
      <c r="G78" s="5">
        <v>20.633093578455988</v>
      </c>
      <c r="H78" s="5">
        <v>20.736259046348266</v>
      </c>
      <c r="I78" s="32">
        <v>20.881901351503881</v>
      </c>
      <c r="J78" s="32">
        <v>25.921372928337895</v>
      </c>
      <c r="K78" s="6">
        <f>1/((1-0.0025)/J78)</f>
        <v>25.986338775276085</v>
      </c>
      <c r="L78" s="6">
        <f t="shared" si="7"/>
        <v>26.051467443885798</v>
      </c>
      <c r="M78" s="6">
        <f t="shared" si="7"/>
        <v>26.116759342241401</v>
      </c>
      <c r="N78" s="6">
        <f t="shared" ref="N78:AC80" si="9">M78</f>
        <v>26.116759342241401</v>
      </c>
      <c r="O78" s="6">
        <f t="shared" si="9"/>
        <v>26.116759342241401</v>
      </c>
      <c r="P78" s="6">
        <f t="shared" si="9"/>
        <v>26.116759342241401</v>
      </c>
      <c r="Q78" s="6">
        <f t="shared" si="9"/>
        <v>26.116759342241401</v>
      </c>
      <c r="R78" s="6">
        <f t="shared" si="9"/>
        <v>26.116759342241401</v>
      </c>
      <c r="S78" s="6">
        <f t="shared" si="9"/>
        <v>26.116759342241401</v>
      </c>
      <c r="T78" s="6">
        <f t="shared" si="9"/>
        <v>26.116759342241401</v>
      </c>
      <c r="U78" s="6">
        <f t="shared" si="9"/>
        <v>26.116759342241401</v>
      </c>
      <c r="V78" s="6">
        <f t="shared" si="9"/>
        <v>26.116759342241401</v>
      </c>
      <c r="W78" s="6">
        <f t="shared" si="9"/>
        <v>26.116759342241401</v>
      </c>
      <c r="X78" s="6">
        <f t="shared" si="9"/>
        <v>26.116759342241401</v>
      </c>
      <c r="Y78" s="6">
        <f t="shared" si="9"/>
        <v>26.116759342241401</v>
      </c>
      <c r="Z78" s="6">
        <f t="shared" si="9"/>
        <v>26.116759342241401</v>
      </c>
      <c r="AA78" s="6">
        <f t="shared" si="9"/>
        <v>26.116759342241401</v>
      </c>
      <c r="AB78" s="6">
        <f t="shared" si="9"/>
        <v>26.116759342241401</v>
      </c>
      <c r="AC78" s="6">
        <f t="shared" si="9"/>
        <v>26.116759342241401</v>
      </c>
      <c r="AD78" s="6">
        <f t="shared" si="8"/>
        <v>26.116759342241401</v>
      </c>
      <c r="AE78" s="6">
        <f t="shared" si="8"/>
        <v>26.116759342241401</v>
      </c>
      <c r="AF78" s="6">
        <f t="shared" si="8"/>
        <v>26.116759342241401</v>
      </c>
    </row>
    <row r="79" spans="1:32" x14ac:dyDescent="0.25">
      <c r="A79" s="4" t="s">
        <v>2</v>
      </c>
      <c r="B79" s="47">
        <f>scen_alternative_0!B79</f>
        <v>5.1399182657539384E-4</v>
      </c>
      <c r="C79" s="47">
        <f>scen_alternative_0!C79</f>
        <v>5.0628194917676293E-4</v>
      </c>
      <c r="D79" s="47">
        <v>6.4166297557721199E-4</v>
      </c>
      <c r="E79" s="47">
        <v>6.3847062246488696E-4</v>
      </c>
      <c r="F79" s="20">
        <v>6.3529415170635603E-4</v>
      </c>
      <c r="G79" s="20">
        <v>6.3213348428493149E-4</v>
      </c>
      <c r="H79" s="20">
        <v>6.2898854157704637E-4</v>
      </c>
      <c r="I79" s="28">
        <v>6.2460161628850311E-4</v>
      </c>
      <c r="J79" s="28">
        <v>3.7701073551300336E-4</v>
      </c>
      <c r="K79" s="20">
        <f>J79*(1-0.0025)</f>
        <v>3.7606820867422088E-4</v>
      </c>
      <c r="L79" s="20">
        <f t="shared" ref="L79:M80" si="10">K79*(1-0.0025)</f>
        <v>3.7512803815253535E-4</v>
      </c>
      <c r="M79" s="20">
        <f t="shared" si="10"/>
        <v>3.7419021805715403E-4</v>
      </c>
      <c r="N79" s="6">
        <f t="shared" si="9"/>
        <v>3.7419021805715403E-4</v>
      </c>
      <c r="O79" s="6">
        <f t="shared" si="8"/>
        <v>3.7419021805715403E-4</v>
      </c>
      <c r="P79" s="6">
        <f t="shared" si="8"/>
        <v>3.7419021805715403E-4</v>
      </c>
      <c r="Q79" s="6">
        <f t="shared" si="8"/>
        <v>3.7419021805715403E-4</v>
      </c>
      <c r="R79" s="6">
        <f t="shared" si="8"/>
        <v>3.7419021805715403E-4</v>
      </c>
      <c r="S79" s="6">
        <f t="shared" si="8"/>
        <v>3.7419021805715403E-4</v>
      </c>
      <c r="T79" s="6">
        <f t="shared" si="8"/>
        <v>3.7419021805715403E-4</v>
      </c>
      <c r="U79" s="6">
        <f t="shared" si="8"/>
        <v>3.7419021805715403E-4</v>
      </c>
      <c r="V79" s="6">
        <f t="shared" si="8"/>
        <v>3.7419021805715403E-4</v>
      </c>
      <c r="W79" s="6">
        <f t="shared" si="8"/>
        <v>3.7419021805715403E-4</v>
      </c>
      <c r="X79" s="6">
        <f t="shared" si="8"/>
        <v>3.7419021805715403E-4</v>
      </c>
      <c r="Y79" s="6">
        <f t="shared" si="8"/>
        <v>3.7419021805715403E-4</v>
      </c>
      <c r="Z79" s="6">
        <f t="shared" si="8"/>
        <v>3.7419021805715403E-4</v>
      </c>
      <c r="AA79" s="6">
        <f t="shared" si="8"/>
        <v>3.7419021805715403E-4</v>
      </c>
      <c r="AB79" s="6">
        <f t="shared" si="8"/>
        <v>3.7419021805715403E-4</v>
      </c>
      <c r="AC79" s="6">
        <f t="shared" si="8"/>
        <v>3.7419021805715403E-4</v>
      </c>
      <c r="AD79" s="6">
        <f t="shared" si="8"/>
        <v>3.7419021805715403E-4</v>
      </c>
      <c r="AE79" s="6">
        <f t="shared" si="8"/>
        <v>3.7419021805715403E-4</v>
      </c>
      <c r="AF79" s="6">
        <f t="shared" si="8"/>
        <v>3.7419021805715403E-4</v>
      </c>
    </row>
    <row r="80" spans="1:32" x14ac:dyDescent="0.25">
      <c r="A80" s="4" t="s">
        <v>3</v>
      </c>
      <c r="B80" s="47">
        <f>scen_alternative_0!B80</f>
        <v>4.4939707946384964E-3</v>
      </c>
      <c r="C80" s="47">
        <f>scen_alternative_0!C80</f>
        <v>4.4265612327189187E-3</v>
      </c>
      <c r="D80" s="47">
        <v>1.7133979700065501E-3</v>
      </c>
      <c r="E80" s="47">
        <v>1.70487360199656E-3</v>
      </c>
      <c r="F80" s="20">
        <v>1.6963916437776701E-3</v>
      </c>
      <c r="G80" s="20">
        <v>1.6879518843558909E-3</v>
      </c>
      <c r="H80" s="20">
        <v>1.6795541137869562E-3</v>
      </c>
      <c r="I80" s="28">
        <v>1.6678399442461704E-3</v>
      </c>
      <c r="J80" s="28">
        <v>1.2187452020693953E-2</v>
      </c>
      <c r="K80" s="20">
        <f>J80*(1-0.0025)</f>
        <v>1.215698339064222E-2</v>
      </c>
      <c r="L80" s="20">
        <f t="shared" si="10"/>
        <v>1.2126590932165615E-2</v>
      </c>
      <c r="M80" s="20">
        <f t="shared" si="10"/>
        <v>1.2096274454835201E-2</v>
      </c>
      <c r="N80" s="6">
        <f t="shared" si="9"/>
        <v>1.2096274454835201E-2</v>
      </c>
      <c r="O80" s="6">
        <f t="shared" si="8"/>
        <v>1.2096274454835201E-2</v>
      </c>
      <c r="P80" s="6">
        <f t="shared" si="8"/>
        <v>1.2096274454835201E-2</v>
      </c>
      <c r="Q80" s="6">
        <f t="shared" si="8"/>
        <v>1.2096274454835201E-2</v>
      </c>
      <c r="R80" s="6">
        <f t="shared" si="8"/>
        <v>1.2096274454835201E-2</v>
      </c>
      <c r="S80" s="6">
        <f t="shared" si="8"/>
        <v>1.2096274454835201E-2</v>
      </c>
      <c r="T80" s="6">
        <f t="shared" si="8"/>
        <v>1.2096274454835201E-2</v>
      </c>
      <c r="U80" s="6">
        <f t="shared" si="8"/>
        <v>1.2096274454835201E-2</v>
      </c>
      <c r="V80" s="6">
        <f t="shared" si="8"/>
        <v>1.2096274454835201E-2</v>
      </c>
      <c r="W80" s="6">
        <f t="shared" si="8"/>
        <v>1.2096274454835201E-2</v>
      </c>
      <c r="X80" s="6">
        <f t="shared" si="8"/>
        <v>1.2096274454835201E-2</v>
      </c>
      <c r="Y80" s="6">
        <f t="shared" si="8"/>
        <v>1.2096274454835201E-2</v>
      </c>
      <c r="Z80" s="6">
        <f t="shared" si="8"/>
        <v>1.2096274454835201E-2</v>
      </c>
      <c r="AA80" s="6">
        <f t="shared" si="8"/>
        <v>1.2096274454835201E-2</v>
      </c>
      <c r="AB80" s="6">
        <f t="shared" si="8"/>
        <v>1.2096274454835201E-2</v>
      </c>
      <c r="AC80" s="6">
        <f t="shared" si="8"/>
        <v>1.2096274454835201E-2</v>
      </c>
      <c r="AD80" s="6">
        <f t="shared" si="8"/>
        <v>1.2096274454835201E-2</v>
      </c>
      <c r="AE80" s="6">
        <f t="shared" si="8"/>
        <v>1.2096274454835201E-2</v>
      </c>
      <c r="AF80" s="6">
        <f t="shared" si="8"/>
        <v>1.2096274454835201E-2</v>
      </c>
    </row>
    <row r="81" spans="1:32" x14ac:dyDescent="0.25">
      <c r="A81" s="4" t="s">
        <v>4</v>
      </c>
      <c r="B81" s="44"/>
      <c r="C81" s="44"/>
      <c r="D81" s="44"/>
      <c r="E81" s="44"/>
      <c r="I81" s="26"/>
      <c r="J81" s="30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</row>
    <row r="82" spans="1:32" x14ac:dyDescent="0.25">
      <c r="A82" s="4" t="s">
        <v>5</v>
      </c>
      <c r="B82" s="44"/>
      <c r="C82" s="44"/>
      <c r="D82" s="44"/>
      <c r="E82" s="44"/>
      <c r="I82" s="41"/>
      <c r="J82" s="41"/>
      <c r="K82" s="24"/>
      <c r="L82" s="24"/>
      <c r="M82" s="7"/>
      <c r="N82" s="7"/>
      <c r="O82" s="7"/>
      <c r="P82" s="7"/>
      <c r="Q82" s="7"/>
      <c r="R82" s="7"/>
      <c r="S82" s="7"/>
      <c r="T82" s="7"/>
      <c r="U82" s="7"/>
      <c r="V82" s="7"/>
    </row>
    <row r="83" spans="1:32" x14ac:dyDescent="0.25">
      <c r="A83" s="4" t="s">
        <v>6</v>
      </c>
      <c r="B83" s="44"/>
      <c r="C83" s="44"/>
      <c r="D83" s="44"/>
      <c r="E83" s="44"/>
      <c r="I83" s="26"/>
      <c r="J83" s="26"/>
    </row>
    <row r="84" spans="1:32" x14ac:dyDescent="0.25">
      <c r="A84" s="4" t="s">
        <v>7</v>
      </c>
      <c r="B84" s="44"/>
      <c r="C84" s="44"/>
      <c r="D84" s="44"/>
      <c r="E84" s="44"/>
      <c r="I84" s="26"/>
      <c r="J84" s="26"/>
    </row>
    <row r="85" spans="1:32" x14ac:dyDescent="0.25">
      <c r="A85" s="4" t="s">
        <v>18</v>
      </c>
      <c r="B85" s="44"/>
      <c r="C85" s="44"/>
      <c r="D85" s="44"/>
      <c r="E85" s="44"/>
      <c r="I85" s="26"/>
      <c r="J85" s="26"/>
    </row>
    <row r="86" spans="1:32" x14ac:dyDescent="0.25">
      <c r="A86" s="2" t="s">
        <v>19</v>
      </c>
      <c r="B86" s="51"/>
      <c r="C86" s="51"/>
      <c r="D86" s="51"/>
      <c r="E86" s="51"/>
      <c r="F86" s="9"/>
      <c r="G86" s="9"/>
      <c r="H86" s="9"/>
      <c r="I86" s="33"/>
      <c r="J86" s="33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</row>
    <row r="87" spans="1:32" x14ac:dyDescent="0.25">
      <c r="A87" s="65" t="s">
        <v>40</v>
      </c>
      <c r="B87" s="44">
        <v>306</v>
      </c>
      <c r="C87" s="44">
        <v>306</v>
      </c>
      <c r="D87" s="44">
        <v>306</v>
      </c>
      <c r="E87" s="44">
        <v>306</v>
      </c>
      <c r="F87" s="44">
        <v>1</v>
      </c>
      <c r="G87" s="44">
        <v>1</v>
      </c>
      <c r="H87" s="44">
        <v>1</v>
      </c>
      <c r="I87" s="62">
        <v>1</v>
      </c>
      <c r="J87" s="62">
        <v>1</v>
      </c>
      <c r="K87" s="44">
        <v>1</v>
      </c>
      <c r="L87" s="44">
        <v>1</v>
      </c>
      <c r="M87" s="44">
        <v>1</v>
      </c>
      <c r="N87" s="44">
        <v>1</v>
      </c>
      <c r="O87" s="44">
        <v>1</v>
      </c>
      <c r="P87" s="44">
        <v>1</v>
      </c>
      <c r="Q87" s="44">
        <v>1</v>
      </c>
      <c r="R87" s="44">
        <v>1</v>
      </c>
      <c r="S87" s="44">
        <v>1</v>
      </c>
      <c r="T87" s="44">
        <v>1</v>
      </c>
      <c r="U87" s="44">
        <v>1</v>
      </c>
      <c r="V87" s="44">
        <v>1</v>
      </c>
      <c r="W87" s="44">
        <v>1</v>
      </c>
      <c r="X87" s="44">
        <v>1</v>
      </c>
      <c r="Y87" s="44">
        <v>1</v>
      </c>
      <c r="Z87" s="44">
        <v>1</v>
      </c>
      <c r="AA87" s="44">
        <v>1</v>
      </c>
      <c r="AB87" s="44">
        <v>1</v>
      </c>
      <c r="AC87" s="44">
        <v>1</v>
      </c>
      <c r="AD87" s="44">
        <v>1</v>
      </c>
      <c r="AE87" s="44">
        <v>1</v>
      </c>
      <c r="AF87" s="44">
        <v>1</v>
      </c>
    </row>
    <row r="88" spans="1:32" x14ac:dyDescent="0.25">
      <c r="A88" s="65" t="s">
        <v>0</v>
      </c>
      <c r="B88" s="49">
        <v>212</v>
      </c>
      <c r="C88" s="49">
        <v>212</v>
      </c>
      <c r="D88" s="49">
        <v>212</v>
      </c>
      <c r="E88" s="49">
        <v>212</v>
      </c>
      <c r="F88" s="49">
        <v>1</v>
      </c>
      <c r="G88" s="49">
        <v>1</v>
      </c>
      <c r="H88" s="49">
        <v>1</v>
      </c>
      <c r="I88" s="60">
        <v>1</v>
      </c>
      <c r="J88" s="60">
        <v>1</v>
      </c>
      <c r="K88" s="49">
        <v>1</v>
      </c>
      <c r="L88" s="49">
        <v>1</v>
      </c>
      <c r="M88" s="49">
        <v>1</v>
      </c>
      <c r="N88" s="49">
        <v>1</v>
      </c>
      <c r="O88" s="49">
        <v>1</v>
      </c>
      <c r="P88" s="49">
        <v>1</v>
      </c>
      <c r="Q88" s="49">
        <v>1</v>
      </c>
      <c r="R88" s="49">
        <v>1</v>
      </c>
      <c r="S88" s="49">
        <v>1</v>
      </c>
      <c r="T88" s="49">
        <v>1</v>
      </c>
      <c r="U88" s="49">
        <v>1</v>
      </c>
      <c r="V88" s="49">
        <v>1</v>
      </c>
      <c r="W88" s="49">
        <v>1</v>
      </c>
      <c r="X88" s="49">
        <v>1</v>
      </c>
      <c r="Y88" s="49">
        <v>1</v>
      </c>
      <c r="Z88" s="49">
        <v>1</v>
      </c>
      <c r="AA88" s="49">
        <v>1</v>
      </c>
      <c r="AB88" s="49">
        <v>1</v>
      </c>
      <c r="AC88" s="49">
        <v>1</v>
      </c>
      <c r="AD88" s="49">
        <v>1</v>
      </c>
      <c r="AE88" s="49">
        <v>1</v>
      </c>
      <c r="AF88" s="49">
        <v>1</v>
      </c>
    </row>
    <row r="89" spans="1:32" x14ac:dyDescent="0.25">
      <c r="A89" s="65" t="s">
        <v>1</v>
      </c>
      <c r="B89" s="49">
        <v>337</v>
      </c>
      <c r="C89" s="49">
        <v>337</v>
      </c>
      <c r="D89" s="49">
        <v>337</v>
      </c>
      <c r="E89" s="49">
        <v>337</v>
      </c>
      <c r="F89" s="49"/>
      <c r="G89" s="49"/>
      <c r="H89" s="49"/>
      <c r="I89" s="60"/>
      <c r="J89" s="60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</row>
    <row r="90" spans="1:32" x14ac:dyDescent="0.25">
      <c r="A90" s="65" t="s">
        <v>2</v>
      </c>
      <c r="B90" s="45">
        <v>4.57</v>
      </c>
      <c r="C90" s="45">
        <v>4.57</v>
      </c>
      <c r="D90" s="45">
        <v>4.57</v>
      </c>
      <c r="E90" s="45">
        <v>4.57</v>
      </c>
      <c r="F90" s="45"/>
      <c r="G90" s="45"/>
      <c r="H90" s="45"/>
      <c r="I90" s="61"/>
      <c r="J90" s="61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</row>
    <row r="91" spans="1:32" x14ac:dyDescent="0.25">
      <c r="A91" s="65" t="s">
        <v>3</v>
      </c>
      <c r="B91" s="45">
        <v>24.6</v>
      </c>
      <c r="C91" s="45">
        <v>24.6</v>
      </c>
      <c r="D91" s="45">
        <v>24.6</v>
      </c>
      <c r="E91" s="45">
        <v>24.6</v>
      </c>
      <c r="F91" s="45"/>
      <c r="G91" s="45"/>
      <c r="H91" s="45"/>
      <c r="I91" s="61"/>
      <c r="J91" s="61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</row>
    <row r="92" spans="1:32" x14ac:dyDescent="0.25">
      <c r="A92" s="65" t="s">
        <v>4</v>
      </c>
      <c r="B92" s="49">
        <v>41</v>
      </c>
      <c r="C92" s="49">
        <v>41</v>
      </c>
      <c r="D92" s="49">
        <v>41</v>
      </c>
      <c r="E92" s="49">
        <v>41</v>
      </c>
      <c r="F92" s="49"/>
      <c r="G92" s="49"/>
      <c r="H92" s="49"/>
      <c r="I92" s="60"/>
      <c r="J92" s="60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</row>
    <row r="93" spans="1:32" x14ac:dyDescent="0.25">
      <c r="A93" s="65" t="s">
        <v>5</v>
      </c>
      <c r="B93" s="49">
        <v>68.3</v>
      </c>
      <c r="C93" s="49">
        <v>68.3</v>
      </c>
      <c r="D93" s="49">
        <v>68.3</v>
      </c>
      <c r="E93" s="49">
        <v>68.3</v>
      </c>
      <c r="F93" s="49"/>
      <c r="G93" s="49"/>
      <c r="H93" s="49"/>
      <c r="I93" s="60"/>
      <c r="J93" s="60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</row>
    <row r="94" spans="1:32" x14ac:dyDescent="0.25">
      <c r="A94" s="65" t="s">
        <v>6</v>
      </c>
      <c r="B94" s="49"/>
      <c r="C94" s="49"/>
      <c r="D94" s="49"/>
      <c r="E94" s="49"/>
      <c r="F94" s="49"/>
      <c r="G94" s="49"/>
      <c r="H94" s="49"/>
      <c r="I94" s="60"/>
      <c r="J94" s="60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</row>
    <row r="95" spans="1:32" x14ac:dyDescent="0.25">
      <c r="A95" s="65" t="s">
        <v>7</v>
      </c>
      <c r="B95" s="49"/>
      <c r="C95" s="49"/>
      <c r="D95" s="49"/>
      <c r="E95" s="49"/>
      <c r="F95" s="49"/>
      <c r="G95" s="49"/>
      <c r="H95" s="49"/>
      <c r="I95" s="60"/>
      <c r="J95" s="60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</row>
    <row r="96" spans="1:32" x14ac:dyDescent="0.25">
      <c r="A96" s="65" t="s">
        <v>18</v>
      </c>
      <c r="B96" s="45"/>
      <c r="C96" s="45"/>
      <c r="D96" s="45"/>
      <c r="E96" s="45"/>
      <c r="F96" s="45"/>
      <c r="G96" s="45"/>
      <c r="H96" s="45"/>
      <c r="I96" s="61"/>
      <c r="J96" s="61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</row>
    <row r="97" spans="1:32" x14ac:dyDescent="0.25">
      <c r="A97" s="65" t="s">
        <v>19</v>
      </c>
      <c r="B97" s="45"/>
      <c r="C97" s="45"/>
      <c r="D97" s="45"/>
      <c r="E97" s="45"/>
      <c r="F97" s="45"/>
      <c r="G97" s="45"/>
      <c r="H97" s="45"/>
      <c r="I97" s="61"/>
      <c r="J97" s="61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</row>
    <row r="98" spans="1:32" x14ac:dyDescent="0.25">
      <c r="A98" s="65" t="s">
        <v>22</v>
      </c>
      <c r="B98" s="44">
        <v>8887</v>
      </c>
      <c r="C98" s="44">
        <v>8887</v>
      </c>
      <c r="D98" s="44">
        <v>8887</v>
      </c>
      <c r="E98" s="44">
        <v>8887</v>
      </c>
      <c r="F98" s="44">
        <v>8887</v>
      </c>
      <c r="G98" s="44">
        <v>8887</v>
      </c>
      <c r="H98" s="44">
        <v>8887</v>
      </c>
      <c r="I98" s="62">
        <v>8887</v>
      </c>
      <c r="J98" s="62">
        <v>8887</v>
      </c>
      <c r="K98" s="44">
        <v>8887</v>
      </c>
      <c r="L98" s="44">
        <v>8887</v>
      </c>
      <c r="M98" s="44">
        <v>8887</v>
      </c>
      <c r="N98" s="44">
        <v>8887</v>
      </c>
      <c r="O98" s="44">
        <v>8887</v>
      </c>
      <c r="P98" s="44">
        <v>8887</v>
      </c>
      <c r="Q98" s="44">
        <v>8887</v>
      </c>
      <c r="R98" s="44">
        <v>8887</v>
      </c>
      <c r="S98" s="44">
        <v>8887</v>
      </c>
      <c r="T98" s="44">
        <v>8887</v>
      </c>
      <c r="U98" s="44">
        <v>8887</v>
      </c>
      <c r="V98" s="44">
        <v>8887</v>
      </c>
      <c r="W98" s="44">
        <v>8887</v>
      </c>
      <c r="X98" s="44">
        <v>8887</v>
      </c>
      <c r="Y98" s="44">
        <v>8887</v>
      </c>
      <c r="Z98" s="44">
        <v>8887</v>
      </c>
      <c r="AA98" s="44">
        <v>8887</v>
      </c>
      <c r="AB98" s="44">
        <v>8887</v>
      </c>
      <c r="AC98" s="44">
        <v>8887</v>
      </c>
      <c r="AD98" s="44">
        <v>8887</v>
      </c>
      <c r="AE98" s="44">
        <v>8887</v>
      </c>
      <c r="AF98" s="44">
        <v>8887</v>
      </c>
    </row>
    <row r="99" spans="1:32" x14ac:dyDescent="0.25">
      <c r="A99" s="66" t="s">
        <v>26</v>
      </c>
      <c r="B99" s="50"/>
      <c r="C99" s="50"/>
      <c r="D99" s="50"/>
      <c r="E99" s="50"/>
      <c r="F99" s="50"/>
      <c r="G99" s="50"/>
      <c r="H99" s="50"/>
      <c r="I99" s="63"/>
      <c r="J99" s="63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</row>
    <row r="100" spans="1:32" x14ac:dyDescent="0.25">
      <c r="A100" s="65" t="s">
        <v>39</v>
      </c>
      <c r="B100" s="44"/>
      <c r="C100" s="44"/>
      <c r="D100" s="44"/>
      <c r="E100" s="44"/>
      <c r="F100" s="44"/>
      <c r="G100" s="44"/>
      <c r="H100" s="44"/>
      <c r="I100" s="62"/>
      <c r="J100" s="62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</row>
    <row r="101" spans="1:32" x14ac:dyDescent="0.25">
      <c r="A101" s="65" t="s">
        <v>23</v>
      </c>
      <c r="B101" s="44">
        <v>1.45</v>
      </c>
      <c r="C101" s="44">
        <v>1.3</v>
      </c>
      <c r="D101" s="44">
        <v>1</v>
      </c>
      <c r="E101" s="44">
        <v>1</v>
      </c>
      <c r="F101" s="44">
        <v>1</v>
      </c>
      <c r="G101" s="44">
        <v>1</v>
      </c>
      <c r="H101" s="44">
        <v>1</v>
      </c>
      <c r="I101" s="62">
        <v>1</v>
      </c>
      <c r="J101" s="62">
        <v>1</v>
      </c>
      <c r="K101" s="44">
        <v>1</v>
      </c>
      <c r="L101" s="44">
        <v>1</v>
      </c>
      <c r="M101" s="44">
        <v>1</v>
      </c>
      <c r="N101" s="44">
        <v>1</v>
      </c>
      <c r="O101" s="44">
        <v>1</v>
      </c>
      <c r="P101" s="44">
        <v>1</v>
      </c>
      <c r="Q101" s="44">
        <v>1</v>
      </c>
      <c r="R101" s="44">
        <v>1</v>
      </c>
      <c r="S101" s="44">
        <v>1</v>
      </c>
      <c r="T101" s="44">
        <v>1</v>
      </c>
      <c r="U101" s="44">
        <v>1</v>
      </c>
      <c r="V101" s="44">
        <v>1</v>
      </c>
      <c r="W101" s="44">
        <v>1</v>
      </c>
      <c r="X101" s="44">
        <v>1</v>
      </c>
      <c r="Y101" s="44">
        <v>1</v>
      </c>
      <c r="Z101" s="44">
        <v>1</v>
      </c>
      <c r="AA101" s="44">
        <v>1</v>
      </c>
      <c r="AB101" s="44">
        <v>1</v>
      </c>
      <c r="AC101" s="44">
        <v>1</v>
      </c>
      <c r="AD101" s="44">
        <v>1</v>
      </c>
      <c r="AE101" s="44">
        <v>1</v>
      </c>
      <c r="AF101" s="44">
        <v>1</v>
      </c>
    </row>
    <row r="102" spans="1:32" x14ac:dyDescent="0.25">
      <c r="A102" s="67" t="s">
        <v>24</v>
      </c>
      <c r="B102" s="51">
        <v>1.75</v>
      </c>
      <c r="C102" s="51">
        <v>1.5</v>
      </c>
      <c r="D102" s="51">
        <v>1</v>
      </c>
      <c r="E102" s="51">
        <v>1</v>
      </c>
      <c r="F102" s="51">
        <v>1</v>
      </c>
      <c r="G102" s="51">
        <v>1</v>
      </c>
      <c r="H102" s="51">
        <v>1</v>
      </c>
      <c r="I102" s="64">
        <v>1</v>
      </c>
      <c r="J102" s="64">
        <v>1</v>
      </c>
      <c r="K102" s="51">
        <v>1</v>
      </c>
      <c r="L102" s="51">
        <v>1</v>
      </c>
      <c r="M102" s="51">
        <v>1</v>
      </c>
      <c r="N102" s="51">
        <v>1</v>
      </c>
      <c r="O102" s="51">
        <v>1</v>
      </c>
      <c r="P102" s="51">
        <v>1</v>
      </c>
      <c r="Q102" s="51">
        <v>1</v>
      </c>
      <c r="R102" s="51">
        <v>1</v>
      </c>
      <c r="S102" s="51">
        <v>1</v>
      </c>
      <c r="T102" s="51">
        <v>1</v>
      </c>
      <c r="U102" s="51">
        <v>1</v>
      </c>
      <c r="V102" s="51">
        <v>1</v>
      </c>
      <c r="W102" s="51">
        <v>1</v>
      </c>
      <c r="X102" s="51">
        <v>1</v>
      </c>
      <c r="Y102" s="51">
        <v>1</v>
      </c>
      <c r="Z102" s="51">
        <v>1</v>
      </c>
      <c r="AA102" s="51">
        <v>1</v>
      </c>
      <c r="AB102" s="51">
        <v>1</v>
      </c>
      <c r="AC102" s="51">
        <v>1</v>
      </c>
      <c r="AD102" s="51">
        <v>1</v>
      </c>
      <c r="AE102" s="51">
        <v>1</v>
      </c>
      <c r="AF102" s="51">
        <v>1</v>
      </c>
    </row>
    <row r="103" spans="1:32" x14ac:dyDescent="0.25">
      <c r="A103" s="4" t="s">
        <v>41</v>
      </c>
      <c r="B103" s="44" t="b">
        <v>1</v>
      </c>
      <c r="C103" s="52" t="b">
        <v>1</v>
      </c>
      <c r="D103" s="52" t="b">
        <v>1</v>
      </c>
      <c r="E103" s="52" t="b">
        <v>1</v>
      </c>
      <c r="F103" s="1" t="b">
        <v>1</v>
      </c>
      <c r="G103" s="1" t="b">
        <v>1</v>
      </c>
      <c r="H103" s="1" t="b">
        <v>1</v>
      </c>
      <c r="I103" s="26" t="b">
        <v>1</v>
      </c>
      <c r="J103" s="26" t="b">
        <v>1</v>
      </c>
      <c r="K103" s="1" t="b">
        <v>1</v>
      </c>
      <c r="L103" s="1" t="b">
        <v>1</v>
      </c>
      <c r="M103" s="1" t="b">
        <v>1</v>
      </c>
      <c r="N103" s="1" t="b">
        <v>1</v>
      </c>
      <c r="O103" s="1" t="b">
        <v>1</v>
      </c>
      <c r="P103" s="1" t="b">
        <v>1</v>
      </c>
      <c r="Q103" s="1" t="b">
        <v>1</v>
      </c>
      <c r="R103" s="1" t="b">
        <v>1</v>
      </c>
      <c r="S103" s="1" t="b">
        <v>1</v>
      </c>
      <c r="T103" s="1" t="b">
        <v>1</v>
      </c>
      <c r="U103" s="1" t="b">
        <v>1</v>
      </c>
      <c r="V103" s="1" t="b">
        <v>1</v>
      </c>
      <c r="W103" s="1" t="b">
        <v>1</v>
      </c>
      <c r="X103" s="1" t="b">
        <v>1</v>
      </c>
      <c r="Y103" s="1" t="b">
        <v>1</v>
      </c>
      <c r="Z103" s="1" t="b">
        <v>1</v>
      </c>
      <c r="AA103" s="1" t="b">
        <v>1</v>
      </c>
      <c r="AB103" s="1" t="b">
        <v>1</v>
      </c>
      <c r="AC103" s="1" t="b">
        <v>1</v>
      </c>
      <c r="AD103" s="1" t="b">
        <v>1</v>
      </c>
      <c r="AE103" s="1" t="b">
        <v>1</v>
      </c>
      <c r="AF103" s="1" t="b">
        <v>1</v>
      </c>
    </row>
    <row r="104" spans="1:32" x14ac:dyDescent="0.25">
      <c r="A104" s="4" t="s">
        <v>17</v>
      </c>
      <c r="B104" s="46">
        <f t="shared" ref="B104:AF106" si="11">B37</f>
        <v>16.192138686162089</v>
      </c>
      <c r="C104" s="46">
        <f t="shared" si="11"/>
        <v>15.819256218162545</v>
      </c>
      <c r="D104" s="46">
        <f t="shared" si="11"/>
        <v>15.87358572329026</v>
      </c>
      <c r="E104" s="46">
        <f t="shared" si="11"/>
        <v>16.259684368062732</v>
      </c>
      <c r="F104" s="6">
        <f t="shared" si="11"/>
        <v>0</v>
      </c>
      <c r="G104" s="6">
        <f t="shared" si="11"/>
        <v>0</v>
      </c>
      <c r="H104" s="6">
        <f t="shared" si="11"/>
        <v>0</v>
      </c>
      <c r="I104" s="27">
        <f t="shared" si="11"/>
        <v>0</v>
      </c>
      <c r="J104" s="27">
        <f t="shared" si="11"/>
        <v>0</v>
      </c>
      <c r="K104" s="6">
        <f t="shared" si="11"/>
        <v>0</v>
      </c>
      <c r="L104" s="6">
        <f t="shared" si="11"/>
        <v>0</v>
      </c>
      <c r="M104" s="6">
        <f t="shared" si="11"/>
        <v>0</v>
      </c>
      <c r="N104" s="6">
        <f t="shared" si="11"/>
        <v>0</v>
      </c>
      <c r="O104" s="6">
        <f t="shared" si="11"/>
        <v>0</v>
      </c>
      <c r="P104" s="6">
        <f t="shared" si="11"/>
        <v>0</v>
      </c>
      <c r="Q104" s="6">
        <f t="shared" si="11"/>
        <v>0</v>
      </c>
      <c r="R104" s="6">
        <f t="shared" si="11"/>
        <v>0</v>
      </c>
      <c r="S104" s="6">
        <f t="shared" si="11"/>
        <v>0</v>
      </c>
      <c r="T104" s="6">
        <f t="shared" si="11"/>
        <v>0</v>
      </c>
      <c r="U104" s="6">
        <f t="shared" si="11"/>
        <v>0</v>
      </c>
      <c r="V104" s="6">
        <f t="shared" si="11"/>
        <v>0</v>
      </c>
      <c r="W104" s="6">
        <f t="shared" si="11"/>
        <v>0</v>
      </c>
      <c r="X104" s="6">
        <f t="shared" si="11"/>
        <v>0</v>
      </c>
      <c r="Y104" s="6">
        <f t="shared" si="11"/>
        <v>0</v>
      </c>
      <c r="Z104" s="6">
        <f t="shared" si="11"/>
        <v>0</v>
      </c>
      <c r="AA104" s="6">
        <f t="shared" si="11"/>
        <v>0</v>
      </c>
      <c r="AB104" s="6">
        <f t="shared" si="11"/>
        <v>0</v>
      </c>
      <c r="AC104" s="6">
        <f t="shared" si="11"/>
        <v>0</v>
      </c>
      <c r="AD104" s="6">
        <f t="shared" si="11"/>
        <v>0</v>
      </c>
      <c r="AE104" s="6">
        <f t="shared" si="11"/>
        <v>0</v>
      </c>
      <c r="AF104" s="6">
        <f t="shared" si="11"/>
        <v>0</v>
      </c>
    </row>
    <row r="105" spans="1:32" x14ac:dyDescent="0.25">
      <c r="A105" s="4" t="s">
        <v>27</v>
      </c>
      <c r="B105" s="46">
        <f t="shared" si="11"/>
        <v>16.192138686162089</v>
      </c>
      <c r="C105" s="46">
        <f t="shared" si="11"/>
        <v>15.819256218162545</v>
      </c>
      <c r="D105" s="46">
        <f t="shared" si="11"/>
        <v>15.87358572329026</v>
      </c>
      <c r="E105" s="46">
        <f t="shared" si="11"/>
        <v>16.259684368062732</v>
      </c>
      <c r="F105" s="6">
        <f t="shared" si="11"/>
        <v>0</v>
      </c>
      <c r="G105" s="6">
        <f t="shared" si="11"/>
        <v>0</v>
      </c>
      <c r="H105" s="6">
        <f t="shared" si="11"/>
        <v>0</v>
      </c>
      <c r="I105" s="27">
        <f t="shared" si="11"/>
        <v>0</v>
      </c>
      <c r="J105" s="27">
        <f t="shared" si="11"/>
        <v>0</v>
      </c>
      <c r="K105" s="6">
        <f t="shared" si="11"/>
        <v>0</v>
      </c>
      <c r="L105" s="6">
        <f t="shared" si="11"/>
        <v>0</v>
      </c>
      <c r="M105" s="6">
        <f t="shared" si="11"/>
        <v>0</v>
      </c>
      <c r="N105" s="6">
        <f t="shared" si="11"/>
        <v>0</v>
      </c>
      <c r="O105" s="6">
        <f t="shared" si="11"/>
        <v>0</v>
      </c>
      <c r="P105" s="6">
        <f t="shared" si="11"/>
        <v>0</v>
      </c>
      <c r="Q105" s="6">
        <f t="shared" si="11"/>
        <v>0</v>
      </c>
      <c r="R105" s="6">
        <f t="shared" si="11"/>
        <v>0</v>
      </c>
      <c r="S105" s="6">
        <f t="shared" si="11"/>
        <v>0</v>
      </c>
      <c r="T105" s="6">
        <f t="shared" si="11"/>
        <v>0</v>
      </c>
      <c r="U105" s="6">
        <f t="shared" si="11"/>
        <v>0</v>
      </c>
      <c r="V105" s="6">
        <f t="shared" si="11"/>
        <v>0</v>
      </c>
      <c r="W105" s="6">
        <f t="shared" si="11"/>
        <v>0</v>
      </c>
      <c r="X105" s="6">
        <f t="shared" si="11"/>
        <v>0</v>
      </c>
      <c r="Y105" s="6">
        <f t="shared" si="11"/>
        <v>0</v>
      </c>
      <c r="Z105" s="6">
        <f t="shared" si="11"/>
        <v>0</v>
      </c>
      <c r="AA105" s="6">
        <f t="shared" si="11"/>
        <v>0</v>
      </c>
      <c r="AB105" s="6">
        <f t="shared" si="11"/>
        <v>0</v>
      </c>
      <c r="AC105" s="6">
        <f t="shared" si="11"/>
        <v>0</v>
      </c>
      <c r="AD105" s="6">
        <f t="shared" si="11"/>
        <v>0</v>
      </c>
      <c r="AE105" s="6">
        <f t="shared" si="11"/>
        <v>0</v>
      </c>
      <c r="AF105" s="6">
        <f t="shared" si="11"/>
        <v>0</v>
      </c>
    </row>
    <row r="106" spans="1:32" x14ac:dyDescent="0.25">
      <c r="A106" s="4" t="s">
        <v>28</v>
      </c>
      <c r="B106" s="46">
        <f t="shared" si="11"/>
        <v>105.73</v>
      </c>
      <c r="C106" s="46">
        <f t="shared" si="11"/>
        <v>103.3</v>
      </c>
      <c r="D106" s="46">
        <f t="shared" si="11"/>
        <v>103.65</v>
      </c>
      <c r="E106" s="46">
        <f t="shared" si="11"/>
        <v>106.18</v>
      </c>
      <c r="F106" s="6">
        <f t="shared" si="11"/>
        <v>0</v>
      </c>
      <c r="G106" s="6">
        <f t="shared" si="11"/>
        <v>0</v>
      </c>
      <c r="H106" s="6">
        <f t="shared" si="11"/>
        <v>0</v>
      </c>
      <c r="I106" s="27">
        <f t="shared" si="11"/>
        <v>0</v>
      </c>
      <c r="J106" s="27">
        <f t="shared" si="11"/>
        <v>0</v>
      </c>
      <c r="K106" s="6">
        <f t="shared" si="11"/>
        <v>0</v>
      </c>
      <c r="L106" s="6">
        <f t="shared" si="11"/>
        <v>0</v>
      </c>
      <c r="M106" s="6">
        <f t="shared" si="11"/>
        <v>0</v>
      </c>
      <c r="N106" s="6">
        <f t="shared" si="11"/>
        <v>0</v>
      </c>
      <c r="O106" s="6">
        <f t="shared" si="11"/>
        <v>0</v>
      </c>
      <c r="P106" s="6">
        <f t="shared" si="11"/>
        <v>0</v>
      </c>
      <c r="Q106" s="6">
        <f t="shared" si="11"/>
        <v>0</v>
      </c>
      <c r="R106" s="6">
        <f t="shared" si="11"/>
        <v>0</v>
      </c>
      <c r="S106" s="6">
        <f t="shared" si="11"/>
        <v>0</v>
      </c>
      <c r="T106" s="6">
        <f t="shared" si="11"/>
        <v>0</v>
      </c>
      <c r="U106" s="6">
        <f t="shared" si="11"/>
        <v>0</v>
      </c>
      <c r="V106" s="6">
        <f t="shared" si="11"/>
        <v>0</v>
      </c>
      <c r="W106" s="6">
        <f t="shared" si="11"/>
        <v>0</v>
      </c>
      <c r="X106" s="6">
        <f t="shared" si="11"/>
        <v>0</v>
      </c>
      <c r="Y106" s="6">
        <f t="shared" si="11"/>
        <v>0</v>
      </c>
      <c r="Z106" s="6">
        <f t="shared" si="11"/>
        <v>0</v>
      </c>
      <c r="AA106" s="6">
        <f t="shared" si="11"/>
        <v>0</v>
      </c>
      <c r="AB106" s="6">
        <f t="shared" si="11"/>
        <v>0</v>
      </c>
      <c r="AC106" s="6">
        <f t="shared" si="11"/>
        <v>0</v>
      </c>
      <c r="AD106" s="6">
        <f t="shared" si="11"/>
        <v>0</v>
      </c>
      <c r="AE106" s="6">
        <f t="shared" si="11"/>
        <v>0</v>
      </c>
      <c r="AF106" s="6">
        <f t="shared" si="11"/>
        <v>0</v>
      </c>
    </row>
    <row r="107" spans="1:32" x14ac:dyDescent="0.25">
      <c r="A107" s="10" t="s">
        <v>12</v>
      </c>
      <c r="B107" s="52">
        <v>0</v>
      </c>
      <c r="C107" s="52">
        <v>0</v>
      </c>
      <c r="D107" s="52">
        <v>0</v>
      </c>
      <c r="E107" s="52">
        <v>0</v>
      </c>
      <c r="F107" s="11">
        <v>0</v>
      </c>
      <c r="G107" s="11">
        <v>0</v>
      </c>
      <c r="H107" s="11">
        <v>0</v>
      </c>
      <c r="I107" s="34">
        <v>0</v>
      </c>
      <c r="J107" s="34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0</v>
      </c>
      <c r="U107" s="11">
        <v>0</v>
      </c>
      <c r="V107" s="11">
        <v>0</v>
      </c>
      <c r="W107" s="11">
        <v>0</v>
      </c>
      <c r="X107" s="11"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</row>
    <row r="108" spans="1:32" x14ac:dyDescent="0.25">
      <c r="A108" s="10" t="s">
        <v>62</v>
      </c>
      <c r="B108" s="52" t="b">
        <v>1</v>
      </c>
      <c r="C108" s="52" t="b">
        <v>1</v>
      </c>
      <c r="D108" s="52" t="b">
        <v>1</v>
      </c>
      <c r="E108" s="52" t="b">
        <v>1</v>
      </c>
      <c r="F108" s="11" t="b">
        <v>1</v>
      </c>
      <c r="G108" s="11" t="b">
        <v>1</v>
      </c>
      <c r="H108" s="11" t="b">
        <v>1</v>
      </c>
      <c r="I108" s="34" t="b">
        <v>1</v>
      </c>
      <c r="J108" s="34" t="b">
        <v>1</v>
      </c>
      <c r="K108" s="11" t="b">
        <v>1</v>
      </c>
      <c r="L108" s="11" t="b">
        <v>1</v>
      </c>
      <c r="M108" s="11" t="b">
        <v>1</v>
      </c>
      <c r="N108" s="11" t="b">
        <v>1</v>
      </c>
      <c r="O108" s="11" t="b">
        <v>1</v>
      </c>
      <c r="P108" s="11" t="b">
        <v>1</v>
      </c>
      <c r="Q108" s="11" t="b">
        <v>1</v>
      </c>
      <c r="R108" s="11" t="b">
        <v>1</v>
      </c>
      <c r="S108" s="11" t="b">
        <v>1</v>
      </c>
      <c r="T108" s="11" t="b">
        <v>1</v>
      </c>
      <c r="U108" s="11" t="b">
        <v>1</v>
      </c>
      <c r="V108" s="11" t="b">
        <v>1</v>
      </c>
      <c r="W108" s="11" t="b">
        <v>1</v>
      </c>
      <c r="X108" s="11" t="b">
        <v>1</v>
      </c>
      <c r="Y108" s="11" t="b">
        <v>1</v>
      </c>
      <c r="Z108" s="11" t="b">
        <v>1</v>
      </c>
      <c r="AA108" s="11" t="b">
        <v>1</v>
      </c>
      <c r="AB108" s="11" t="b">
        <v>1</v>
      </c>
      <c r="AC108" s="11" t="b">
        <v>1</v>
      </c>
      <c r="AD108" s="11" t="b">
        <v>1</v>
      </c>
      <c r="AE108" s="11" t="b">
        <v>1</v>
      </c>
      <c r="AF108" s="11" t="b">
        <v>1</v>
      </c>
    </row>
    <row r="109" spans="1:32" x14ac:dyDescent="0.25">
      <c r="A109" s="4" t="s">
        <v>13</v>
      </c>
      <c r="B109" s="53"/>
      <c r="C109" s="54"/>
      <c r="D109" s="54"/>
      <c r="E109" s="54"/>
      <c r="F109" s="13"/>
      <c r="G109" s="13"/>
      <c r="H109" s="13"/>
      <c r="I109" s="35"/>
      <c r="J109" s="35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</row>
    <row r="110" spans="1:32" x14ac:dyDescent="0.25">
      <c r="A110" s="4" t="s">
        <v>14</v>
      </c>
      <c r="B110" s="53"/>
      <c r="C110" s="53"/>
      <c r="D110" s="53"/>
      <c r="E110" s="53"/>
      <c r="F110" s="12"/>
      <c r="G110" s="12"/>
      <c r="H110" s="12"/>
      <c r="I110" s="42"/>
      <c r="J110" s="4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</row>
    <row r="111" spans="1:32" x14ac:dyDescent="0.25">
      <c r="A111" s="4" t="s">
        <v>54</v>
      </c>
      <c r="B111" s="53" t="b">
        <v>1</v>
      </c>
      <c r="C111" s="53" t="b">
        <v>1</v>
      </c>
      <c r="D111" s="53" t="b">
        <v>1</v>
      </c>
      <c r="E111" s="53" t="b">
        <v>1</v>
      </c>
      <c r="F111" s="12" t="b">
        <v>1</v>
      </c>
      <c r="G111" s="12" t="b">
        <v>1</v>
      </c>
      <c r="H111" s="12" t="b">
        <v>1</v>
      </c>
      <c r="I111" s="42" t="b">
        <v>1</v>
      </c>
      <c r="J111" s="42" t="b">
        <v>1</v>
      </c>
      <c r="K111" s="12" t="b">
        <v>1</v>
      </c>
      <c r="L111" s="12" t="b">
        <v>1</v>
      </c>
      <c r="M111" s="12" t="b">
        <v>1</v>
      </c>
      <c r="N111" s="12" t="b">
        <v>1</v>
      </c>
      <c r="O111" s="12" t="b">
        <v>1</v>
      </c>
      <c r="P111" s="12" t="b">
        <v>1</v>
      </c>
      <c r="Q111" s="12" t="b">
        <v>1</v>
      </c>
      <c r="R111" s="12" t="b">
        <v>1</v>
      </c>
      <c r="S111" s="12" t="b">
        <v>1</v>
      </c>
      <c r="T111" s="12" t="b">
        <v>1</v>
      </c>
      <c r="U111" s="12" t="b">
        <v>1</v>
      </c>
      <c r="V111" s="12" t="b">
        <v>1</v>
      </c>
      <c r="W111" s="12" t="b">
        <v>1</v>
      </c>
      <c r="X111" s="12" t="b">
        <v>1</v>
      </c>
      <c r="Y111" s="12" t="b">
        <v>1</v>
      </c>
      <c r="Z111" s="12" t="b">
        <v>1</v>
      </c>
      <c r="AA111" s="12" t="b">
        <v>1</v>
      </c>
      <c r="AB111" s="12" t="b">
        <v>1</v>
      </c>
      <c r="AC111" s="12" t="b">
        <v>1</v>
      </c>
      <c r="AD111" s="12" t="b">
        <v>1</v>
      </c>
      <c r="AE111" s="12" t="b">
        <v>1</v>
      </c>
      <c r="AF111" s="12" t="b">
        <v>1</v>
      </c>
    </row>
    <row r="112" spans="1:32" x14ac:dyDescent="0.25">
      <c r="A112" s="4" t="s">
        <v>43</v>
      </c>
      <c r="B112" s="55">
        <f t="shared" ref="B112:AF113" si="12">B45</f>
        <v>82049</v>
      </c>
      <c r="C112" s="55">
        <f t="shared" si="12"/>
        <v>82049</v>
      </c>
      <c r="D112" s="55">
        <f t="shared" si="12"/>
        <v>82049</v>
      </c>
      <c r="E112" s="55">
        <f t="shared" si="12"/>
        <v>82049</v>
      </c>
      <c r="F112" s="22">
        <f t="shared" si="12"/>
        <v>82049</v>
      </c>
      <c r="G112" s="22">
        <f t="shared" si="12"/>
        <v>82049</v>
      </c>
      <c r="H112" s="22">
        <f t="shared" si="12"/>
        <v>82049</v>
      </c>
      <c r="I112" s="36">
        <f t="shared" si="12"/>
        <v>79988.97</v>
      </c>
      <c r="J112" s="36">
        <f t="shared" si="12"/>
        <v>50427.83</v>
      </c>
      <c r="K112" s="22">
        <f t="shared" si="12"/>
        <v>36820.32</v>
      </c>
      <c r="L112" s="22">
        <f t="shared" si="12"/>
        <v>28996</v>
      </c>
      <c r="M112" s="22">
        <f t="shared" si="12"/>
        <v>28996</v>
      </c>
      <c r="N112" s="22">
        <f t="shared" si="12"/>
        <v>28996</v>
      </c>
      <c r="O112" s="22">
        <f t="shared" si="12"/>
        <v>28996</v>
      </c>
      <c r="P112" s="22">
        <f t="shared" si="12"/>
        <v>28996</v>
      </c>
      <c r="Q112" s="22">
        <f t="shared" si="12"/>
        <v>28996</v>
      </c>
      <c r="R112" s="22">
        <f t="shared" si="12"/>
        <v>28996</v>
      </c>
      <c r="S112" s="22">
        <f t="shared" si="12"/>
        <v>28996</v>
      </c>
      <c r="T112" s="22">
        <f t="shared" si="12"/>
        <v>28996</v>
      </c>
      <c r="U112" s="22">
        <f t="shared" si="12"/>
        <v>28996</v>
      </c>
      <c r="V112" s="22">
        <f t="shared" si="12"/>
        <v>28996</v>
      </c>
      <c r="W112" s="22">
        <f t="shared" si="12"/>
        <v>28996</v>
      </c>
      <c r="X112" s="22">
        <f t="shared" si="12"/>
        <v>28996</v>
      </c>
      <c r="Y112" s="22">
        <f t="shared" si="12"/>
        <v>28996</v>
      </c>
      <c r="Z112" s="22">
        <f t="shared" si="12"/>
        <v>28996</v>
      </c>
      <c r="AA112" s="22">
        <f t="shared" si="12"/>
        <v>28996</v>
      </c>
      <c r="AB112" s="22">
        <f t="shared" si="12"/>
        <v>28996</v>
      </c>
      <c r="AC112" s="22">
        <f t="shared" si="12"/>
        <v>28996</v>
      </c>
      <c r="AD112" s="22">
        <f t="shared" si="12"/>
        <v>28996</v>
      </c>
      <c r="AE112" s="22">
        <f t="shared" si="12"/>
        <v>28996</v>
      </c>
      <c r="AF112" s="22">
        <f t="shared" si="12"/>
        <v>28996</v>
      </c>
    </row>
    <row r="113" spans="1:32" x14ac:dyDescent="0.25">
      <c r="A113" s="2" t="s">
        <v>42</v>
      </c>
      <c r="B113" s="56">
        <f t="shared" si="12"/>
        <v>73844.100000000006</v>
      </c>
      <c r="C113" s="56">
        <f t="shared" si="12"/>
        <v>73844.100000000006</v>
      </c>
      <c r="D113" s="56">
        <f t="shared" si="12"/>
        <v>73844.100000000006</v>
      </c>
      <c r="E113" s="56">
        <f t="shared" si="12"/>
        <v>73844.100000000006</v>
      </c>
      <c r="F113" s="23">
        <f t="shared" si="12"/>
        <v>73844.100000000006</v>
      </c>
      <c r="G113" s="23">
        <f t="shared" si="12"/>
        <v>73844.100000000006</v>
      </c>
      <c r="H113" s="23">
        <f t="shared" si="12"/>
        <v>73844.100000000006</v>
      </c>
      <c r="I113" s="37">
        <f t="shared" si="12"/>
        <v>71990.073000000004</v>
      </c>
      <c r="J113" s="37">
        <f t="shared" si="12"/>
        <v>45385.047000000006</v>
      </c>
      <c r="K113" s="23">
        <f t="shared" si="12"/>
        <v>33138.288</v>
      </c>
      <c r="L113" s="23">
        <f t="shared" si="12"/>
        <v>26096.400000000001</v>
      </c>
      <c r="M113" s="23">
        <f t="shared" si="12"/>
        <v>26096.400000000001</v>
      </c>
      <c r="N113" s="23">
        <f t="shared" si="12"/>
        <v>26096.400000000001</v>
      </c>
      <c r="O113" s="23">
        <f t="shared" si="12"/>
        <v>26096.400000000001</v>
      </c>
      <c r="P113" s="23">
        <f t="shared" si="12"/>
        <v>26096.400000000001</v>
      </c>
      <c r="Q113" s="23">
        <f t="shared" si="12"/>
        <v>26096.400000000001</v>
      </c>
      <c r="R113" s="23">
        <f t="shared" si="12"/>
        <v>26096.400000000001</v>
      </c>
      <c r="S113" s="23">
        <f t="shared" si="12"/>
        <v>26096.400000000001</v>
      </c>
      <c r="T113" s="23">
        <f t="shared" si="12"/>
        <v>26096.400000000001</v>
      </c>
      <c r="U113" s="23">
        <f t="shared" si="12"/>
        <v>26096.400000000001</v>
      </c>
      <c r="V113" s="23">
        <f t="shared" si="12"/>
        <v>26096.400000000001</v>
      </c>
      <c r="W113" s="23">
        <f t="shared" si="12"/>
        <v>26096.400000000001</v>
      </c>
      <c r="X113" s="23">
        <f t="shared" si="12"/>
        <v>26096.400000000001</v>
      </c>
      <c r="Y113" s="23">
        <f t="shared" si="12"/>
        <v>26096.400000000001</v>
      </c>
      <c r="Z113" s="23">
        <f t="shared" si="12"/>
        <v>26096.400000000001</v>
      </c>
      <c r="AA113" s="23">
        <f t="shared" si="12"/>
        <v>26096.400000000001</v>
      </c>
      <c r="AB113" s="23">
        <f t="shared" si="12"/>
        <v>26096.400000000001</v>
      </c>
      <c r="AC113" s="23">
        <f t="shared" si="12"/>
        <v>26096.400000000001</v>
      </c>
      <c r="AD113" s="23">
        <f t="shared" si="12"/>
        <v>26096.400000000001</v>
      </c>
      <c r="AE113" s="23">
        <f t="shared" si="12"/>
        <v>26096.400000000001</v>
      </c>
      <c r="AF113" s="23">
        <f t="shared" si="12"/>
        <v>26096.400000000001</v>
      </c>
    </row>
    <row r="114" spans="1:32" x14ac:dyDescent="0.25">
      <c r="A114" s="4" t="s">
        <v>29</v>
      </c>
      <c r="B114" s="53">
        <f>scen_alternative_0!B114</f>
        <v>7.2</v>
      </c>
      <c r="C114" s="54">
        <f>scen_alternative_0!C114</f>
        <v>7.2</v>
      </c>
      <c r="D114" s="54">
        <f>scen_alternative_0!D114</f>
        <v>7.2</v>
      </c>
      <c r="E114" s="54">
        <f>scen_alternative_0!E114</f>
        <v>7.2</v>
      </c>
      <c r="F114" s="13">
        <f>scen_alternative_0!F114</f>
        <v>7.2</v>
      </c>
      <c r="G114" s="13">
        <f>scen_alternative_0!G114</f>
        <v>7.2</v>
      </c>
      <c r="H114" s="13">
        <f>scen_alternative_0!H114</f>
        <v>7.2</v>
      </c>
      <c r="I114" s="26">
        <f>scen_alternative_0!I114</f>
        <v>7.2</v>
      </c>
      <c r="J114" s="26"/>
    </row>
    <row r="115" spans="1:32" x14ac:dyDescent="0.25">
      <c r="A115" s="4" t="s">
        <v>30</v>
      </c>
      <c r="B115" s="44">
        <f>scen_alternative_0!B115</f>
        <v>10</v>
      </c>
      <c r="C115" s="44">
        <f>scen_alternative_0!C115</f>
        <v>10</v>
      </c>
      <c r="D115" s="44">
        <f>scen_alternative_0!D115</f>
        <v>10</v>
      </c>
      <c r="E115" s="44">
        <f>scen_alternative_0!E115</f>
        <v>15</v>
      </c>
      <c r="F115" s="1">
        <f>scen_alternative_0!F115</f>
        <v>15</v>
      </c>
      <c r="G115" s="1">
        <f>scen_alternative_0!G115</f>
        <v>15</v>
      </c>
      <c r="H115" s="1">
        <f>scen_alternative_0!H115</f>
        <v>15</v>
      </c>
      <c r="I115" s="26">
        <f>scen_alternative_0!I115</f>
        <v>10</v>
      </c>
      <c r="J115" s="26"/>
    </row>
    <row r="116" spans="1:32" x14ac:dyDescent="0.25">
      <c r="A116" s="4" t="s">
        <v>55</v>
      </c>
      <c r="B116" s="53">
        <f>scen_alternative_0!B116</f>
        <v>7.2</v>
      </c>
      <c r="C116" s="54">
        <f>scen_alternative_0!C116</f>
        <v>7.2</v>
      </c>
      <c r="D116" s="54">
        <f>scen_alternative_0!D116</f>
        <v>7.2</v>
      </c>
      <c r="E116" s="54">
        <f>scen_alternative_0!E116</f>
        <v>7.2</v>
      </c>
      <c r="F116" s="13">
        <f>scen_alternative_0!F116</f>
        <v>7.2</v>
      </c>
      <c r="G116" s="13">
        <f>scen_alternative_0!G116</f>
        <v>7.2</v>
      </c>
      <c r="H116" s="13">
        <f>scen_alternative_0!H116</f>
        <v>7.2</v>
      </c>
      <c r="I116" s="26">
        <f>scen_alternative_0!I116</f>
        <v>0</v>
      </c>
      <c r="J116" s="26"/>
    </row>
    <row r="117" spans="1:32" x14ac:dyDescent="0.25">
      <c r="A117" s="4" t="s">
        <v>56</v>
      </c>
      <c r="B117" s="44">
        <f>scen_alternative_0!B117</f>
        <v>10</v>
      </c>
      <c r="C117" s="44">
        <f>scen_alternative_0!C117</f>
        <v>10</v>
      </c>
      <c r="D117" s="44">
        <f>scen_alternative_0!D117</f>
        <v>10</v>
      </c>
      <c r="E117" s="44">
        <f>scen_alternative_0!E117</f>
        <v>9</v>
      </c>
      <c r="F117" s="1">
        <f>scen_alternative_0!F117</f>
        <v>9</v>
      </c>
      <c r="G117" s="1">
        <f>scen_alternative_0!G117</f>
        <v>9</v>
      </c>
      <c r="H117" s="1">
        <f>scen_alternative_0!H117</f>
        <v>15</v>
      </c>
      <c r="I117" s="26">
        <f>scen_alternative_0!I117</f>
        <v>0</v>
      </c>
      <c r="J117" s="26"/>
    </row>
    <row r="118" spans="1:32" x14ac:dyDescent="0.25">
      <c r="A118" s="65" t="s">
        <v>31</v>
      </c>
      <c r="B118" s="44"/>
      <c r="C118" s="44"/>
      <c r="D118" s="44"/>
      <c r="E118" s="44"/>
      <c r="F118" s="44"/>
      <c r="G118" s="44"/>
      <c r="H118" s="44"/>
      <c r="I118" s="62"/>
      <c r="J118" s="62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AF118" s="44"/>
    </row>
    <row r="119" spans="1:32" x14ac:dyDescent="0.25">
      <c r="A119" s="65" t="s">
        <v>32</v>
      </c>
      <c r="B119" s="44"/>
      <c r="C119" s="44"/>
      <c r="D119" s="44"/>
      <c r="E119" s="44"/>
      <c r="F119" s="44"/>
      <c r="G119" s="44"/>
      <c r="H119" s="44"/>
      <c r="I119" s="62"/>
      <c r="J119" s="62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  <c r="AA119" s="44"/>
      <c r="AB119" s="44"/>
      <c r="AC119" s="44"/>
      <c r="AD119" s="44"/>
      <c r="AE119" s="44"/>
      <c r="AF119" s="44"/>
    </row>
    <row r="120" spans="1:32" x14ac:dyDescent="0.25">
      <c r="A120" s="65" t="s">
        <v>33</v>
      </c>
      <c r="B120" s="44"/>
      <c r="C120" s="44"/>
      <c r="D120" s="44"/>
      <c r="E120" s="44"/>
      <c r="F120" s="44"/>
      <c r="G120" s="44"/>
      <c r="H120" s="44"/>
      <c r="I120" s="62"/>
      <c r="J120" s="62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  <c r="AE120" s="44"/>
      <c r="AF120" s="44"/>
    </row>
    <row r="121" spans="1:32" x14ac:dyDescent="0.25">
      <c r="A121" s="65" t="s">
        <v>57</v>
      </c>
      <c r="B121" s="44"/>
      <c r="C121" s="44"/>
      <c r="D121" s="44"/>
      <c r="E121" s="44"/>
      <c r="F121" s="44"/>
      <c r="G121" s="44"/>
      <c r="H121" s="44"/>
      <c r="I121" s="62"/>
      <c r="J121" s="62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  <c r="AF121" s="44"/>
    </row>
    <row r="122" spans="1:32" x14ac:dyDescent="0.25">
      <c r="A122" s="65" t="s">
        <v>58</v>
      </c>
      <c r="B122" s="44"/>
      <c r="C122" s="44"/>
      <c r="D122" s="44"/>
      <c r="E122" s="44"/>
      <c r="F122" s="44"/>
      <c r="G122" s="44"/>
      <c r="H122" s="44"/>
      <c r="I122" s="62"/>
      <c r="J122" s="62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4"/>
      <c r="AF122" s="44"/>
    </row>
    <row r="123" spans="1:32" x14ac:dyDescent="0.25">
      <c r="A123" s="65" t="s">
        <v>59</v>
      </c>
      <c r="B123" s="44"/>
      <c r="C123" s="44"/>
      <c r="D123" s="44"/>
      <c r="E123" s="44"/>
      <c r="F123" s="44"/>
      <c r="G123" s="44"/>
      <c r="H123" s="44"/>
      <c r="I123" s="62"/>
      <c r="J123" s="62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</row>
    <row r="124" spans="1:32" x14ac:dyDescent="0.25">
      <c r="A124" s="4" t="s">
        <v>36</v>
      </c>
      <c r="B124" s="44">
        <f>scen_alternative_0!B124</f>
        <v>24.71</v>
      </c>
      <c r="C124" s="44">
        <f>scen_alternative_0!C124</f>
        <v>24.21</v>
      </c>
      <c r="D124" s="44">
        <f>scen_alternative_0!D124</f>
        <v>23.73</v>
      </c>
      <c r="E124" s="44">
        <f>scen_alternative_0!E124</f>
        <v>23.25</v>
      </c>
      <c r="F124" s="1">
        <f>scen_alternative_0!F124</f>
        <v>22.79</v>
      </c>
      <c r="G124" s="1">
        <f>scen_alternative_0!G124</f>
        <v>22.33</v>
      </c>
      <c r="H124" s="1">
        <f>scen_alternative_0!H124</f>
        <v>21.88</v>
      </c>
      <c r="I124" s="26">
        <f>scen_alternative_0!I124</f>
        <v>21.45</v>
      </c>
      <c r="J124" s="26"/>
    </row>
    <row r="125" spans="1:32" x14ac:dyDescent="0.25">
      <c r="A125" s="65" t="s">
        <v>37</v>
      </c>
      <c r="B125" s="44"/>
      <c r="C125" s="44"/>
      <c r="D125" s="44"/>
      <c r="E125" s="44"/>
      <c r="F125" s="44"/>
      <c r="G125" s="44"/>
      <c r="H125" s="44"/>
      <c r="I125" s="62"/>
      <c r="J125" s="62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44"/>
      <c r="AF125" s="44"/>
    </row>
    <row r="126" spans="1:32" x14ac:dyDescent="0.25">
      <c r="A126" s="2" t="s">
        <v>38</v>
      </c>
      <c r="B126" s="51">
        <f>scen_alternative_0!B126</f>
        <v>101.96</v>
      </c>
      <c r="C126" s="51">
        <f>scen_alternative_0!C126</f>
        <v>100.03</v>
      </c>
      <c r="D126" s="51">
        <f>scen_alternative_0!D126</f>
        <v>98.75</v>
      </c>
      <c r="E126" s="51">
        <f>scen_alternative_0!E126</f>
        <v>96.83</v>
      </c>
      <c r="F126" s="9">
        <f>scen_alternative_0!F126</f>
        <v>95.54</v>
      </c>
      <c r="G126" s="9">
        <f>scen_alternative_0!G126</f>
        <v>94.26</v>
      </c>
      <c r="H126" s="9">
        <f>scen_alternative_0!H126</f>
        <v>92.85</v>
      </c>
      <c r="I126" s="33">
        <f>scen_alternative_0!I126</f>
        <v>91.45</v>
      </c>
      <c r="J126" s="3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</row>
    <row r="127" spans="1:32" x14ac:dyDescent="0.25">
      <c r="A127" s="4" t="s">
        <v>15</v>
      </c>
      <c r="B127" s="44"/>
      <c r="C127" s="44"/>
      <c r="D127" s="44"/>
      <c r="E127" s="44"/>
      <c r="I127" s="26"/>
      <c r="J127" s="26"/>
    </row>
    <row r="128" spans="1:32" x14ac:dyDescent="0.25">
      <c r="A128" s="4" t="s">
        <v>16</v>
      </c>
      <c r="B128" s="44">
        <v>9044</v>
      </c>
      <c r="C128" s="44">
        <v>8860</v>
      </c>
      <c r="D128" s="44">
        <v>8825</v>
      </c>
      <c r="E128" s="57">
        <f>scen_alternative_0!E128</f>
        <v>3963.3</v>
      </c>
      <c r="F128" s="17">
        <f>scen_alternative_0!F128</f>
        <v>4166.47</v>
      </c>
      <c r="G128" s="17">
        <f>scen_alternative_0!G128</f>
        <v>4271.9799999999996</v>
      </c>
      <c r="H128" s="17"/>
      <c r="I128" s="39"/>
      <c r="J128" s="39"/>
      <c r="K128" s="17"/>
      <c r="L128" s="17"/>
      <c r="M128" s="17"/>
      <c r="N128" s="17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</row>
    <row r="129" spans="1:32" x14ac:dyDescent="0.25">
      <c r="A129" s="4" t="s">
        <v>34</v>
      </c>
      <c r="B129" s="44">
        <v>9055</v>
      </c>
      <c r="C129" s="44">
        <v>8860</v>
      </c>
      <c r="D129" s="44">
        <v>8825</v>
      </c>
      <c r="E129" s="57">
        <f>scen_alternative_0!E129</f>
        <v>3963.3</v>
      </c>
      <c r="F129" s="17">
        <f>scen_alternative_0!F129</f>
        <v>4166.47</v>
      </c>
      <c r="G129" s="17">
        <f>scen_alternative_0!G129</f>
        <v>4271.9799999999996</v>
      </c>
      <c r="H129" s="17"/>
      <c r="I129" s="39"/>
      <c r="J129" s="39"/>
      <c r="K129" s="17"/>
      <c r="L129" s="17"/>
      <c r="M129" s="17"/>
      <c r="N129" s="17"/>
    </row>
    <row r="130" spans="1:32" x14ac:dyDescent="0.25">
      <c r="A130" s="4" t="s">
        <v>35</v>
      </c>
      <c r="B130" s="44">
        <v>1555</v>
      </c>
      <c r="C130" s="44">
        <v>1360</v>
      </c>
      <c r="D130" s="44">
        <v>1325</v>
      </c>
      <c r="E130" s="57">
        <f>scen_alternative_0!E130</f>
        <v>3963.3</v>
      </c>
      <c r="F130" s="17">
        <f>scen_alternative_0!F130</f>
        <v>4166.47</v>
      </c>
      <c r="G130" s="17">
        <f>scen_alternative_0!G130</f>
        <v>4271.9799999999996</v>
      </c>
      <c r="H130" s="17"/>
      <c r="I130" s="39"/>
      <c r="J130" s="39"/>
      <c r="K130" s="17"/>
      <c r="L130" s="17"/>
      <c r="M130" s="17"/>
      <c r="N130" s="17"/>
    </row>
    <row r="131" spans="1:32" x14ac:dyDescent="0.25">
      <c r="A131" s="4" t="s">
        <v>45</v>
      </c>
      <c r="B131" s="44"/>
      <c r="C131" s="44"/>
      <c r="D131" s="58">
        <v>1</v>
      </c>
      <c r="E131" s="58">
        <f t="shared" ref="E131:G132" si="13">E64</f>
        <v>0.5</v>
      </c>
      <c r="F131" s="15">
        <f t="shared" si="13"/>
        <v>0.5</v>
      </c>
      <c r="G131" s="15">
        <f t="shared" si="13"/>
        <v>0.5</v>
      </c>
      <c r="H131" s="15"/>
      <c r="I131" s="40"/>
      <c r="J131" s="40"/>
      <c r="K131" s="15"/>
      <c r="L131" s="15"/>
      <c r="M131" s="15"/>
      <c r="N131" s="15"/>
    </row>
    <row r="132" spans="1:32" x14ac:dyDescent="0.25">
      <c r="A132" s="4" t="s">
        <v>46</v>
      </c>
      <c r="B132" s="44"/>
      <c r="C132" s="44"/>
      <c r="D132" s="44" t="b">
        <v>0</v>
      </c>
      <c r="E132" s="44" t="b">
        <f t="shared" si="13"/>
        <v>1</v>
      </c>
      <c r="F132" s="1" t="b">
        <f t="shared" si="13"/>
        <v>1</v>
      </c>
      <c r="G132" s="1" t="b">
        <f t="shared" si="13"/>
        <v>1</v>
      </c>
      <c r="I132" s="26"/>
      <c r="J132" s="26"/>
    </row>
    <row r="133" spans="1:32" x14ac:dyDescent="0.25">
      <c r="A133" s="4" t="s">
        <v>47</v>
      </c>
      <c r="B133" s="44"/>
      <c r="C133" s="44"/>
      <c r="D133" s="44"/>
      <c r="E133" s="44"/>
      <c r="I133" s="26"/>
      <c r="J133" s="26"/>
    </row>
    <row r="134" spans="1:32" x14ac:dyDescent="0.25">
      <c r="A134" s="4" t="s">
        <v>48</v>
      </c>
      <c r="B134" s="44"/>
      <c r="C134" s="44"/>
      <c r="D134" s="44"/>
      <c r="E134" s="57">
        <f>scen_alternative_0!E134</f>
        <v>310.97000000000003</v>
      </c>
      <c r="F134" s="17">
        <f>scen_alternative_0!F134</f>
        <v>607.11</v>
      </c>
      <c r="G134" s="17">
        <f>scen_alternative_0!G134</f>
        <v>891.29</v>
      </c>
      <c r="H134" s="17"/>
      <c r="I134" s="39"/>
      <c r="J134" s="39"/>
      <c r="K134" s="17"/>
      <c r="L134" s="17"/>
      <c r="M134" s="17"/>
      <c r="N134" s="17"/>
    </row>
    <row r="135" spans="1:32" x14ac:dyDescent="0.25">
      <c r="A135" s="4" t="s">
        <v>49</v>
      </c>
      <c r="B135" s="44"/>
      <c r="C135" s="44"/>
      <c r="D135" s="44"/>
      <c r="E135" s="57">
        <f>scen_alternative_0!E135</f>
        <v>1106.67</v>
      </c>
      <c r="F135" s="17">
        <f>scen_alternative_0!F135</f>
        <v>2160.61</v>
      </c>
      <c r="G135" s="17">
        <f>scen_alternative_0!G135</f>
        <v>3171.94</v>
      </c>
      <c r="H135" s="17"/>
      <c r="I135" s="39"/>
      <c r="J135" s="39"/>
      <c r="K135" s="17"/>
      <c r="L135" s="17"/>
      <c r="M135" s="17"/>
      <c r="N135" s="17"/>
    </row>
    <row r="136" spans="1:32" x14ac:dyDescent="0.25">
      <c r="A136" s="4" t="s">
        <v>50</v>
      </c>
      <c r="B136" s="44"/>
      <c r="C136" s="44"/>
      <c r="D136" s="44"/>
      <c r="E136" s="57">
        <f>scen_alternative_0!E136</f>
        <v>9.15</v>
      </c>
      <c r="F136" s="17">
        <f>scen_alternative_0!F136</f>
        <v>17.86</v>
      </c>
      <c r="G136" s="17">
        <f>scen_alternative_0!G136</f>
        <v>26.21</v>
      </c>
      <c r="H136" s="17"/>
      <c r="I136" s="39"/>
      <c r="J136" s="39"/>
      <c r="K136" s="17"/>
      <c r="L136" s="17"/>
      <c r="M136" s="17"/>
      <c r="N136" s="17"/>
    </row>
    <row r="137" spans="1:32" x14ac:dyDescent="0.25">
      <c r="A137" s="4" t="s">
        <v>51</v>
      </c>
      <c r="B137" s="44"/>
      <c r="C137" s="44"/>
      <c r="D137" s="58"/>
      <c r="E137" s="58">
        <f t="shared" ref="E137:G138" si="14">E70</f>
        <v>0.5</v>
      </c>
      <c r="F137" s="15">
        <f t="shared" si="14"/>
        <v>0.5</v>
      </c>
      <c r="G137" s="15">
        <f t="shared" si="14"/>
        <v>0.5</v>
      </c>
      <c r="H137" s="15"/>
      <c r="I137" s="40"/>
      <c r="J137" s="40"/>
      <c r="K137" s="15"/>
      <c r="L137" s="15"/>
      <c r="M137" s="15"/>
      <c r="N137" s="15"/>
      <c r="O137" s="16"/>
    </row>
    <row r="138" spans="1:32" x14ac:dyDescent="0.25">
      <c r="A138" s="2" t="s">
        <v>52</v>
      </c>
      <c r="B138" s="51"/>
      <c r="C138" s="51"/>
      <c r="D138" s="51"/>
      <c r="E138" s="51" t="b">
        <f t="shared" si="14"/>
        <v>1</v>
      </c>
      <c r="F138" s="9" t="b">
        <f t="shared" si="14"/>
        <v>1</v>
      </c>
      <c r="G138" s="9" t="b">
        <f t="shared" si="14"/>
        <v>1</v>
      </c>
      <c r="H138" s="9"/>
      <c r="I138" s="33"/>
      <c r="J138" s="33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</row>
    <row r="139" spans="1:32" x14ac:dyDescent="0.25">
      <c r="A139" s="4" t="s">
        <v>20</v>
      </c>
      <c r="B139" s="58">
        <v>0.5</v>
      </c>
      <c r="C139" s="58">
        <v>0.5</v>
      </c>
      <c r="D139" s="58">
        <v>0.5</v>
      </c>
      <c r="E139" s="58">
        <v>0.5</v>
      </c>
      <c r="F139" s="15">
        <v>0.5</v>
      </c>
      <c r="G139" s="15">
        <v>0.5</v>
      </c>
      <c r="H139" s="15">
        <v>0.5</v>
      </c>
      <c r="I139" s="40">
        <v>0.5</v>
      </c>
      <c r="J139" s="40">
        <v>0.5</v>
      </c>
      <c r="K139" s="15">
        <v>0.5</v>
      </c>
      <c r="L139" s="15">
        <v>0.5</v>
      </c>
      <c r="M139" s="15">
        <v>0.5</v>
      </c>
      <c r="N139" s="15">
        <v>0.5</v>
      </c>
      <c r="O139" s="15">
        <v>0.5</v>
      </c>
      <c r="P139" s="15">
        <v>0.5</v>
      </c>
      <c r="Q139" s="15">
        <v>0.5</v>
      </c>
      <c r="R139" s="15">
        <v>0.5</v>
      </c>
      <c r="S139" s="15">
        <v>0.5</v>
      </c>
      <c r="T139" s="15">
        <v>0.5</v>
      </c>
      <c r="U139" s="15">
        <v>0.5</v>
      </c>
      <c r="V139" s="15">
        <v>0.5</v>
      </c>
      <c r="W139" s="15">
        <v>0.5</v>
      </c>
      <c r="X139" s="15">
        <v>0.5</v>
      </c>
      <c r="Y139" s="15">
        <v>0.5</v>
      </c>
      <c r="Z139" s="15">
        <v>0.5</v>
      </c>
      <c r="AA139" s="15">
        <v>0.5</v>
      </c>
      <c r="AB139" s="15">
        <v>0.5</v>
      </c>
      <c r="AC139" s="15">
        <v>0.5</v>
      </c>
      <c r="AD139" s="15">
        <v>0.5</v>
      </c>
      <c r="AE139" s="15">
        <v>0.5</v>
      </c>
      <c r="AF139" s="15">
        <v>0.5</v>
      </c>
    </row>
    <row r="140" spans="1:32" x14ac:dyDescent="0.25">
      <c r="A140" s="4" t="s">
        <v>21</v>
      </c>
      <c r="B140" s="58">
        <v>1</v>
      </c>
      <c r="C140" s="58">
        <v>1</v>
      </c>
      <c r="D140" s="58">
        <v>1</v>
      </c>
      <c r="E140" s="58">
        <v>1</v>
      </c>
      <c r="F140" s="15">
        <v>1</v>
      </c>
      <c r="G140" s="15">
        <v>1</v>
      </c>
      <c r="H140" s="15">
        <v>1</v>
      </c>
      <c r="I140" s="40">
        <v>1</v>
      </c>
      <c r="J140" s="40">
        <v>1</v>
      </c>
      <c r="K140" s="15">
        <v>1</v>
      </c>
      <c r="L140" s="15">
        <v>1</v>
      </c>
      <c r="M140" s="15">
        <v>1</v>
      </c>
      <c r="N140" s="15">
        <v>1</v>
      </c>
      <c r="O140" s="15">
        <v>1</v>
      </c>
      <c r="P140" s="15">
        <v>1</v>
      </c>
      <c r="Q140" s="15">
        <v>1</v>
      </c>
      <c r="R140" s="15">
        <v>1</v>
      </c>
      <c r="S140" s="15">
        <v>1</v>
      </c>
      <c r="T140" s="15">
        <v>1</v>
      </c>
      <c r="U140" s="15">
        <v>1</v>
      </c>
      <c r="V140" s="15">
        <v>1</v>
      </c>
      <c r="W140" s="15">
        <v>1</v>
      </c>
      <c r="X140" s="15">
        <v>1</v>
      </c>
      <c r="Y140" s="15">
        <v>1</v>
      </c>
      <c r="Z140" s="15">
        <v>1</v>
      </c>
      <c r="AA140" s="15">
        <v>1</v>
      </c>
      <c r="AB140" s="15">
        <v>1</v>
      </c>
      <c r="AC140" s="15">
        <v>1</v>
      </c>
      <c r="AD140" s="15">
        <v>1</v>
      </c>
      <c r="AE140" s="15">
        <v>1</v>
      </c>
      <c r="AF140" s="15">
        <v>1</v>
      </c>
    </row>
    <row r="141" spans="1:32" x14ac:dyDescent="0.25">
      <c r="B141" s="44"/>
      <c r="C141" s="44"/>
      <c r="D141" s="44"/>
      <c r="E141" s="44"/>
    </row>
    <row r="142" spans="1:32" x14ac:dyDescent="0.25">
      <c r="A142" s="67" t="s">
        <v>53</v>
      </c>
      <c r="B142" s="43">
        <v>2020</v>
      </c>
      <c r="C142" s="43">
        <v>2021</v>
      </c>
      <c r="D142" s="43">
        <v>2022</v>
      </c>
      <c r="E142" s="43">
        <v>2023</v>
      </c>
      <c r="F142" s="43">
        <v>2024</v>
      </c>
      <c r="G142" s="43">
        <v>2025</v>
      </c>
      <c r="H142" s="43">
        <v>2026</v>
      </c>
      <c r="I142" s="43">
        <v>2027</v>
      </c>
      <c r="J142" s="43">
        <v>2028</v>
      </c>
      <c r="K142" s="43">
        <v>2029</v>
      </c>
      <c r="L142" s="43">
        <v>2030</v>
      </c>
      <c r="M142" s="43">
        <v>2031</v>
      </c>
      <c r="N142" s="43">
        <v>2032</v>
      </c>
      <c r="O142" s="43">
        <v>2033</v>
      </c>
      <c r="P142" s="43">
        <v>2034</v>
      </c>
      <c r="Q142" s="43">
        <v>2035</v>
      </c>
      <c r="R142" s="43">
        <v>2036</v>
      </c>
      <c r="S142" s="43">
        <v>2037</v>
      </c>
      <c r="T142" s="43">
        <v>2038</v>
      </c>
      <c r="U142" s="43">
        <v>2039</v>
      </c>
      <c r="V142" s="43">
        <v>2040</v>
      </c>
      <c r="W142" s="43">
        <v>2041</v>
      </c>
      <c r="X142" s="43">
        <v>2042</v>
      </c>
      <c r="Y142" s="43">
        <v>2043</v>
      </c>
      <c r="Z142" s="43">
        <v>2044</v>
      </c>
      <c r="AA142" s="43">
        <v>2045</v>
      </c>
      <c r="AB142" s="43">
        <v>2046</v>
      </c>
      <c r="AC142" s="43">
        <v>2047</v>
      </c>
      <c r="AD142" s="43">
        <v>2048</v>
      </c>
      <c r="AE142" s="43">
        <v>2049</v>
      </c>
      <c r="AF142" s="43">
        <v>2050</v>
      </c>
    </row>
    <row r="143" spans="1:32" x14ac:dyDescent="0.25">
      <c r="A143" s="65" t="s">
        <v>8</v>
      </c>
      <c r="B143" s="44">
        <v>1</v>
      </c>
      <c r="C143" s="44">
        <v>1</v>
      </c>
      <c r="D143" s="44">
        <v>1</v>
      </c>
      <c r="E143" s="44">
        <v>1</v>
      </c>
      <c r="F143" s="44">
        <v>1</v>
      </c>
      <c r="G143" s="44">
        <v>1</v>
      </c>
      <c r="H143" s="44">
        <v>1</v>
      </c>
      <c r="I143" s="44">
        <v>1</v>
      </c>
      <c r="J143" s="44">
        <v>1</v>
      </c>
      <c r="K143" s="44">
        <v>1</v>
      </c>
      <c r="L143" s="44">
        <v>1</v>
      </c>
      <c r="M143" s="44">
        <v>1</v>
      </c>
      <c r="N143" s="44">
        <v>1</v>
      </c>
      <c r="O143" s="44">
        <v>1</v>
      </c>
      <c r="P143" s="44">
        <v>1</v>
      </c>
      <c r="Q143" s="44">
        <v>1</v>
      </c>
      <c r="R143" s="44">
        <v>1</v>
      </c>
      <c r="S143" s="44">
        <v>1</v>
      </c>
      <c r="T143" s="44">
        <v>1</v>
      </c>
      <c r="U143" s="44">
        <v>1</v>
      </c>
      <c r="V143" s="44">
        <v>1</v>
      </c>
      <c r="W143" s="44">
        <v>1</v>
      </c>
      <c r="X143" s="44">
        <v>1</v>
      </c>
      <c r="Y143" s="44">
        <v>1</v>
      </c>
      <c r="Z143" s="44">
        <v>1</v>
      </c>
      <c r="AA143" s="44">
        <v>1</v>
      </c>
      <c r="AB143" s="44">
        <v>1</v>
      </c>
      <c r="AC143" s="44">
        <v>1</v>
      </c>
      <c r="AD143" s="44">
        <v>1</v>
      </c>
      <c r="AE143" s="44">
        <v>1</v>
      </c>
      <c r="AF143" s="44">
        <v>1</v>
      </c>
    </row>
    <row r="144" spans="1:32" x14ac:dyDescent="0.25">
      <c r="A144" s="65" t="s">
        <v>0</v>
      </c>
      <c r="B144" s="45">
        <v>1</v>
      </c>
      <c r="C144" s="45">
        <v>1</v>
      </c>
      <c r="D144" s="45">
        <v>1</v>
      </c>
      <c r="E144" s="45">
        <v>1</v>
      </c>
      <c r="F144" s="45">
        <v>1</v>
      </c>
      <c r="G144" s="45">
        <v>1</v>
      </c>
      <c r="H144" s="45">
        <v>1</v>
      </c>
      <c r="I144" s="45">
        <v>1</v>
      </c>
      <c r="J144" s="45">
        <v>1</v>
      </c>
      <c r="K144" s="45">
        <v>1</v>
      </c>
      <c r="L144" s="45">
        <v>1</v>
      </c>
      <c r="M144" s="45">
        <v>1</v>
      </c>
      <c r="N144" s="45">
        <v>1</v>
      </c>
      <c r="O144" s="45">
        <v>1</v>
      </c>
      <c r="P144" s="45">
        <v>1</v>
      </c>
      <c r="Q144" s="45">
        <v>1</v>
      </c>
      <c r="R144" s="45">
        <v>1</v>
      </c>
      <c r="S144" s="45">
        <v>1</v>
      </c>
      <c r="T144" s="45">
        <v>1</v>
      </c>
      <c r="U144" s="45">
        <v>1</v>
      </c>
      <c r="V144" s="45">
        <v>1</v>
      </c>
      <c r="W144" s="45">
        <v>1</v>
      </c>
      <c r="X144" s="45">
        <v>1</v>
      </c>
      <c r="Y144" s="45">
        <v>1</v>
      </c>
      <c r="Z144" s="45">
        <v>1</v>
      </c>
      <c r="AA144" s="45">
        <v>1</v>
      </c>
      <c r="AB144" s="45">
        <v>1</v>
      </c>
      <c r="AC144" s="45">
        <v>1</v>
      </c>
      <c r="AD144" s="45">
        <v>1</v>
      </c>
      <c r="AE144" s="45">
        <v>1</v>
      </c>
      <c r="AF144" s="45">
        <v>1</v>
      </c>
    </row>
    <row r="145" spans="1:32" x14ac:dyDescent="0.25">
      <c r="A145" s="65" t="s">
        <v>1</v>
      </c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  <c r="AC145" s="45"/>
      <c r="AD145" s="45"/>
      <c r="AE145" s="45"/>
      <c r="AF145" s="45"/>
    </row>
    <row r="146" spans="1:32" x14ac:dyDescent="0.25">
      <c r="A146" s="65" t="s">
        <v>2</v>
      </c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  <c r="AD146" s="45"/>
      <c r="AE146" s="45"/>
      <c r="AF146" s="45"/>
    </row>
    <row r="147" spans="1:32" x14ac:dyDescent="0.25">
      <c r="A147" s="65" t="s">
        <v>3</v>
      </c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</row>
    <row r="148" spans="1:32" x14ac:dyDescent="0.25">
      <c r="A148" s="65" t="s">
        <v>4</v>
      </c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5"/>
      <c r="AE148" s="45"/>
      <c r="AF148" s="45"/>
    </row>
    <row r="149" spans="1:32" x14ac:dyDescent="0.25">
      <c r="A149" s="65" t="s">
        <v>5</v>
      </c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45"/>
      <c r="AE149" s="45"/>
      <c r="AF149" s="45"/>
    </row>
    <row r="150" spans="1:32" x14ac:dyDescent="0.25">
      <c r="A150" s="65" t="s">
        <v>6</v>
      </c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</row>
    <row r="151" spans="1:32" x14ac:dyDescent="0.25">
      <c r="A151" s="65" t="s">
        <v>7</v>
      </c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5"/>
      <c r="AE151" s="45"/>
      <c r="AF151" s="45"/>
    </row>
    <row r="152" spans="1:32" x14ac:dyDescent="0.25">
      <c r="A152" s="65" t="s">
        <v>18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  <c r="AA152" s="44"/>
      <c r="AB152" s="44"/>
      <c r="AC152" s="44"/>
      <c r="AD152" s="44"/>
      <c r="AE152" s="44"/>
      <c r="AF152" s="44"/>
    </row>
    <row r="153" spans="1:32" x14ac:dyDescent="0.25">
      <c r="A153" s="67" t="s">
        <v>19</v>
      </c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  <c r="AA153" s="51"/>
      <c r="AB153" s="51"/>
      <c r="AC153" s="51"/>
      <c r="AD153" s="51"/>
      <c r="AE153" s="51"/>
      <c r="AF153" s="51"/>
    </row>
    <row r="154" spans="1:32" x14ac:dyDescent="0.25">
      <c r="A154" s="65" t="s">
        <v>40</v>
      </c>
      <c r="B154" s="44">
        <v>1</v>
      </c>
      <c r="C154" s="44">
        <v>1</v>
      </c>
      <c r="D154" s="44">
        <v>1</v>
      </c>
      <c r="E154" s="44">
        <v>1</v>
      </c>
      <c r="F154" s="44">
        <v>1</v>
      </c>
      <c r="G154" s="44">
        <v>1</v>
      </c>
      <c r="H154" s="44">
        <v>1</v>
      </c>
      <c r="I154" s="44">
        <v>1</v>
      </c>
      <c r="J154" s="44">
        <v>1</v>
      </c>
      <c r="K154" s="44">
        <v>1</v>
      </c>
      <c r="L154" s="44">
        <v>1</v>
      </c>
      <c r="M154" s="44">
        <v>1</v>
      </c>
      <c r="N154" s="44">
        <v>1</v>
      </c>
      <c r="O154" s="44">
        <v>1</v>
      </c>
      <c r="P154" s="44">
        <v>1</v>
      </c>
      <c r="Q154" s="44">
        <v>1</v>
      </c>
      <c r="R154" s="44">
        <v>1</v>
      </c>
      <c r="S154" s="44">
        <v>1</v>
      </c>
      <c r="T154" s="44">
        <v>1</v>
      </c>
      <c r="U154" s="44">
        <v>1</v>
      </c>
      <c r="V154" s="44">
        <v>1</v>
      </c>
      <c r="W154" s="44">
        <v>1</v>
      </c>
      <c r="X154" s="44">
        <v>1</v>
      </c>
      <c r="Y154" s="44">
        <v>1</v>
      </c>
      <c r="Z154" s="44">
        <v>1</v>
      </c>
      <c r="AA154" s="44">
        <v>1</v>
      </c>
      <c r="AB154" s="44">
        <v>1</v>
      </c>
      <c r="AC154" s="44">
        <v>1</v>
      </c>
      <c r="AD154" s="44">
        <v>1</v>
      </c>
      <c r="AE154" s="44">
        <v>1</v>
      </c>
      <c r="AF154" s="44">
        <v>1</v>
      </c>
    </row>
    <row r="155" spans="1:32" x14ac:dyDescent="0.25">
      <c r="A155" s="65" t="s">
        <v>0</v>
      </c>
      <c r="B155" s="45">
        <v>1</v>
      </c>
      <c r="C155" s="45">
        <v>1</v>
      </c>
      <c r="D155" s="45">
        <v>1</v>
      </c>
      <c r="E155" s="45">
        <v>1</v>
      </c>
      <c r="F155" s="45">
        <v>1</v>
      </c>
      <c r="G155" s="45">
        <v>1</v>
      </c>
      <c r="H155" s="45">
        <v>1</v>
      </c>
      <c r="I155" s="45">
        <v>1</v>
      </c>
      <c r="J155" s="45">
        <v>1</v>
      </c>
      <c r="K155" s="45">
        <v>1</v>
      </c>
      <c r="L155" s="45">
        <v>1</v>
      </c>
      <c r="M155" s="45">
        <v>1</v>
      </c>
      <c r="N155" s="45">
        <v>1</v>
      </c>
      <c r="O155" s="45">
        <v>1</v>
      </c>
      <c r="P155" s="45">
        <v>1</v>
      </c>
      <c r="Q155" s="45">
        <v>1</v>
      </c>
      <c r="R155" s="45">
        <v>1</v>
      </c>
      <c r="S155" s="45">
        <v>1</v>
      </c>
      <c r="T155" s="45">
        <v>1</v>
      </c>
      <c r="U155" s="45">
        <v>1</v>
      </c>
      <c r="V155" s="45">
        <v>1</v>
      </c>
      <c r="W155" s="45">
        <v>1</v>
      </c>
      <c r="X155" s="45">
        <v>1</v>
      </c>
      <c r="Y155" s="45">
        <v>1</v>
      </c>
      <c r="Z155" s="45">
        <v>1</v>
      </c>
      <c r="AA155" s="45">
        <v>1</v>
      </c>
      <c r="AB155" s="45">
        <v>1</v>
      </c>
      <c r="AC155" s="45">
        <v>1</v>
      </c>
      <c r="AD155" s="45">
        <v>1</v>
      </c>
      <c r="AE155" s="45">
        <v>1</v>
      </c>
      <c r="AF155" s="45">
        <v>1</v>
      </c>
    </row>
    <row r="156" spans="1:32" x14ac:dyDescent="0.25">
      <c r="A156" s="65" t="s">
        <v>1</v>
      </c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5"/>
      <c r="AE156" s="45"/>
      <c r="AF156" s="45"/>
    </row>
    <row r="157" spans="1:32" x14ac:dyDescent="0.25">
      <c r="A157" s="65" t="s">
        <v>2</v>
      </c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</row>
    <row r="158" spans="1:32" x14ac:dyDescent="0.25">
      <c r="A158" s="65" t="s">
        <v>3</v>
      </c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  <c r="AD158" s="45"/>
      <c r="AE158" s="45"/>
      <c r="AF158" s="45"/>
    </row>
    <row r="159" spans="1:32" x14ac:dyDescent="0.25">
      <c r="A159" s="65" t="s">
        <v>4</v>
      </c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5"/>
      <c r="AE159" s="45"/>
      <c r="AF159" s="45"/>
    </row>
    <row r="160" spans="1:32" x14ac:dyDescent="0.25">
      <c r="A160" s="65" t="s">
        <v>5</v>
      </c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</row>
    <row r="161" spans="1:32" x14ac:dyDescent="0.25">
      <c r="A161" s="65" t="s">
        <v>6</v>
      </c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  <c r="AD161" s="45"/>
      <c r="AE161" s="45"/>
      <c r="AF161" s="45"/>
    </row>
    <row r="162" spans="1:32" x14ac:dyDescent="0.25">
      <c r="A162" s="65" t="s">
        <v>7</v>
      </c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  <c r="AD162" s="45"/>
      <c r="AE162" s="45"/>
      <c r="AF162" s="45"/>
    </row>
    <row r="163" spans="1:32" x14ac:dyDescent="0.25">
      <c r="A163" s="65" t="s">
        <v>18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  <c r="AA163" s="44"/>
      <c r="AB163" s="44"/>
      <c r="AC163" s="44"/>
      <c r="AD163" s="44"/>
      <c r="AE163" s="44"/>
      <c r="AF163" s="44"/>
    </row>
    <row r="164" spans="1:32" x14ac:dyDescent="0.25">
      <c r="A164" s="65" t="s">
        <v>19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  <c r="AA164" s="44"/>
      <c r="AB164" s="44"/>
      <c r="AC164" s="44"/>
      <c r="AD164" s="44"/>
      <c r="AE164" s="44"/>
      <c r="AF164" s="44"/>
    </row>
    <row r="165" spans="1:32" x14ac:dyDescent="0.25">
      <c r="A165" s="65" t="s">
        <v>22</v>
      </c>
      <c r="B165" s="44">
        <v>8887</v>
      </c>
      <c r="C165" s="44">
        <v>8887</v>
      </c>
      <c r="D165" s="44">
        <v>8887</v>
      </c>
      <c r="E165" s="44">
        <v>8887</v>
      </c>
      <c r="F165" s="44">
        <v>8887</v>
      </c>
      <c r="G165" s="44">
        <v>8887</v>
      </c>
      <c r="H165" s="44">
        <v>8887</v>
      </c>
      <c r="I165" s="44">
        <v>8887</v>
      </c>
      <c r="J165" s="44">
        <v>8887</v>
      </c>
      <c r="K165" s="44">
        <v>8887</v>
      </c>
      <c r="L165" s="44">
        <v>8887</v>
      </c>
      <c r="M165" s="44">
        <v>8887</v>
      </c>
      <c r="N165" s="44">
        <v>8887</v>
      </c>
      <c r="O165" s="44">
        <v>8887</v>
      </c>
      <c r="P165" s="44">
        <v>8887</v>
      </c>
      <c r="Q165" s="44">
        <v>8887</v>
      </c>
      <c r="R165" s="44">
        <v>8887</v>
      </c>
      <c r="S165" s="44">
        <v>8887</v>
      </c>
      <c r="T165" s="44">
        <v>8887</v>
      </c>
      <c r="U165" s="44">
        <v>8887</v>
      </c>
      <c r="V165" s="44">
        <v>8887</v>
      </c>
      <c r="W165" s="44">
        <v>8887</v>
      </c>
      <c r="X165" s="44">
        <v>8887</v>
      </c>
      <c r="Y165" s="44">
        <v>8887</v>
      </c>
      <c r="Z165" s="44">
        <v>8887</v>
      </c>
      <c r="AA165" s="44">
        <v>8887</v>
      </c>
      <c r="AB165" s="44">
        <v>8887</v>
      </c>
      <c r="AC165" s="44">
        <v>8887</v>
      </c>
      <c r="AD165" s="44">
        <v>8887</v>
      </c>
      <c r="AE165" s="44">
        <v>8887</v>
      </c>
      <c r="AF165" s="44">
        <v>8887</v>
      </c>
    </row>
    <row r="166" spans="1:32" x14ac:dyDescent="0.25">
      <c r="A166" s="66" t="s">
        <v>26</v>
      </c>
      <c r="B166" s="53"/>
      <c r="C166" s="53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  <c r="AA166" s="53"/>
      <c r="AB166" s="53"/>
      <c r="AC166" s="53"/>
      <c r="AD166" s="53"/>
      <c r="AE166" s="53"/>
      <c r="AF166" s="53"/>
    </row>
    <row r="167" spans="1:32" x14ac:dyDescent="0.25">
      <c r="A167" s="65" t="s">
        <v>39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4"/>
      <c r="AA167" s="44"/>
      <c r="AB167" s="44"/>
      <c r="AC167" s="44"/>
      <c r="AD167" s="44"/>
      <c r="AE167" s="44"/>
      <c r="AF167" s="44"/>
    </row>
    <row r="168" spans="1:32" x14ac:dyDescent="0.25">
      <c r="A168" s="65" t="s">
        <v>23</v>
      </c>
      <c r="B168" s="44">
        <v>1</v>
      </c>
      <c r="C168" s="44">
        <v>1</v>
      </c>
      <c r="D168" s="44">
        <v>1</v>
      </c>
      <c r="E168" s="44">
        <v>1</v>
      </c>
      <c r="F168" s="44">
        <v>1</v>
      </c>
      <c r="G168" s="44">
        <v>1</v>
      </c>
      <c r="H168" s="44">
        <v>1</v>
      </c>
      <c r="I168" s="44">
        <v>1</v>
      </c>
      <c r="J168" s="44">
        <v>1</v>
      </c>
      <c r="K168" s="44">
        <v>1</v>
      </c>
      <c r="L168" s="44">
        <v>1</v>
      </c>
      <c r="M168" s="44">
        <v>1</v>
      </c>
      <c r="N168" s="44">
        <v>1</v>
      </c>
      <c r="O168" s="44">
        <v>1</v>
      </c>
      <c r="P168" s="44">
        <v>1</v>
      </c>
      <c r="Q168" s="44">
        <v>1</v>
      </c>
      <c r="R168" s="44">
        <v>1</v>
      </c>
      <c r="S168" s="44">
        <v>1</v>
      </c>
      <c r="T168" s="44">
        <v>1</v>
      </c>
      <c r="U168" s="44">
        <v>1</v>
      </c>
      <c r="V168" s="44">
        <v>1</v>
      </c>
      <c r="W168" s="44">
        <v>1</v>
      </c>
      <c r="X168" s="44">
        <v>1</v>
      </c>
      <c r="Y168" s="44">
        <v>1</v>
      </c>
      <c r="Z168" s="44">
        <v>1</v>
      </c>
      <c r="AA168" s="44">
        <v>1</v>
      </c>
      <c r="AB168" s="44">
        <v>1</v>
      </c>
      <c r="AC168" s="44">
        <v>1</v>
      </c>
      <c r="AD168" s="44">
        <v>1</v>
      </c>
      <c r="AE168" s="44">
        <v>1</v>
      </c>
      <c r="AF168" s="44">
        <v>1</v>
      </c>
    </row>
    <row r="169" spans="1:32" x14ac:dyDescent="0.25">
      <c r="A169" s="67" t="s">
        <v>24</v>
      </c>
      <c r="B169" s="51">
        <v>1</v>
      </c>
      <c r="C169" s="51">
        <v>1</v>
      </c>
      <c r="D169" s="51">
        <v>1</v>
      </c>
      <c r="E169" s="51">
        <v>1</v>
      </c>
      <c r="F169" s="51">
        <v>1</v>
      </c>
      <c r="G169" s="51">
        <v>1</v>
      </c>
      <c r="H169" s="51">
        <v>1</v>
      </c>
      <c r="I169" s="51">
        <v>1</v>
      </c>
      <c r="J169" s="51">
        <v>1</v>
      </c>
      <c r="K169" s="51">
        <v>1</v>
      </c>
      <c r="L169" s="51">
        <v>1</v>
      </c>
      <c r="M169" s="51">
        <v>1</v>
      </c>
      <c r="N169" s="51">
        <v>1</v>
      </c>
      <c r="O169" s="51">
        <v>1</v>
      </c>
      <c r="P169" s="51">
        <v>1</v>
      </c>
      <c r="Q169" s="51">
        <v>1</v>
      </c>
      <c r="R169" s="51">
        <v>1</v>
      </c>
      <c r="S169" s="51">
        <v>1</v>
      </c>
      <c r="T169" s="51">
        <v>1</v>
      </c>
      <c r="U169" s="51">
        <v>1</v>
      </c>
      <c r="V169" s="51">
        <v>1</v>
      </c>
      <c r="W169" s="51">
        <v>1</v>
      </c>
      <c r="X169" s="51">
        <v>1</v>
      </c>
      <c r="Y169" s="51">
        <v>1</v>
      </c>
      <c r="Z169" s="51">
        <v>1</v>
      </c>
      <c r="AA169" s="51">
        <v>1</v>
      </c>
      <c r="AB169" s="51">
        <v>1</v>
      </c>
      <c r="AC169" s="51">
        <v>1</v>
      </c>
      <c r="AD169" s="51">
        <v>1</v>
      </c>
      <c r="AE169" s="51">
        <v>1</v>
      </c>
      <c r="AF169" s="51">
        <v>1</v>
      </c>
    </row>
    <row r="170" spans="1:32" x14ac:dyDescent="0.25">
      <c r="A170" s="65" t="s">
        <v>41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4"/>
      <c r="AA170" s="44"/>
      <c r="AB170" s="44"/>
      <c r="AC170" s="44"/>
      <c r="AD170" s="44"/>
      <c r="AE170" s="44"/>
      <c r="AF170" s="44"/>
    </row>
    <row r="171" spans="1:32" x14ac:dyDescent="0.25">
      <c r="A171" s="65" t="s">
        <v>17</v>
      </c>
      <c r="B171" s="46">
        <f t="shared" ref="B171:AF173" si="15">B37</f>
        <v>16.192138686162089</v>
      </c>
      <c r="C171" s="46">
        <f t="shared" si="15"/>
        <v>15.819256218162545</v>
      </c>
      <c r="D171" s="46">
        <f t="shared" si="15"/>
        <v>15.87358572329026</v>
      </c>
      <c r="E171" s="46">
        <f t="shared" si="15"/>
        <v>16.259684368062732</v>
      </c>
      <c r="F171" s="46">
        <f t="shared" si="15"/>
        <v>0</v>
      </c>
      <c r="G171" s="46">
        <f t="shared" si="15"/>
        <v>0</v>
      </c>
      <c r="H171" s="46">
        <f t="shared" si="15"/>
        <v>0</v>
      </c>
      <c r="I171" s="46">
        <f t="shared" si="15"/>
        <v>0</v>
      </c>
      <c r="J171" s="46">
        <f t="shared" si="15"/>
        <v>0</v>
      </c>
      <c r="K171" s="46">
        <f t="shared" si="15"/>
        <v>0</v>
      </c>
      <c r="L171" s="46">
        <f t="shared" si="15"/>
        <v>0</v>
      </c>
      <c r="M171" s="46">
        <f t="shared" si="15"/>
        <v>0</v>
      </c>
      <c r="N171" s="46">
        <f t="shared" si="15"/>
        <v>0</v>
      </c>
      <c r="O171" s="46">
        <f t="shared" si="15"/>
        <v>0</v>
      </c>
      <c r="P171" s="46">
        <f t="shared" si="15"/>
        <v>0</v>
      </c>
      <c r="Q171" s="46">
        <f t="shared" si="15"/>
        <v>0</v>
      </c>
      <c r="R171" s="46">
        <f t="shared" si="15"/>
        <v>0</v>
      </c>
      <c r="S171" s="46">
        <f t="shared" si="15"/>
        <v>0</v>
      </c>
      <c r="T171" s="46">
        <f t="shared" si="15"/>
        <v>0</v>
      </c>
      <c r="U171" s="46">
        <f t="shared" si="15"/>
        <v>0</v>
      </c>
      <c r="V171" s="46">
        <f t="shared" si="15"/>
        <v>0</v>
      </c>
      <c r="W171" s="46">
        <f t="shared" si="15"/>
        <v>0</v>
      </c>
      <c r="X171" s="46">
        <f t="shared" si="15"/>
        <v>0</v>
      </c>
      <c r="Y171" s="46">
        <f t="shared" si="15"/>
        <v>0</v>
      </c>
      <c r="Z171" s="46">
        <f t="shared" si="15"/>
        <v>0</v>
      </c>
      <c r="AA171" s="46">
        <f t="shared" si="15"/>
        <v>0</v>
      </c>
      <c r="AB171" s="46">
        <f t="shared" si="15"/>
        <v>0</v>
      </c>
      <c r="AC171" s="46">
        <f t="shared" si="15"/>
        <v>0</v>
      </c>
      <c r="AD171" s="46">
        <f t="shared" si="15"/>
        <v>0</v>
      </c>
      <c r="AE171" s="46">
        <f t="shared" si="15"/>
        <v>0</v>
      </c>
      <c r="AF171" s="46">
        <f t="shared" si="15"/>
        <v>0</v>
      </c>
    </row>
    <row r="172" spans="1:32" x14ac:dyDescent="0.25">
      <c r="A172" s="65" t="s">
        <v>27</v>
      </c>
      <c r="B172" s="46">
        <f t="shared" si="15"/>
        <v>16.192138686162089</v>
      </c>
      <c r="C172" s="46">
        <f t="shared" si="15"/>
        <v>15.819256218162545</v>
      </c>
      <c r="D172" s="46">
        <f t="shared" si="15"/>
        <v>15.87358572329026</v>
      </c>
      <c r="E172" s="46">
        <f t="shared" si="15"/>
        <v>16.259684368062732</v>
      </c>
      <c r="F172" s="46">
        <f t="shared" si="15"/>
        <v>0</v>
      </c>
      <c r="G172" s="46">
        <f t="shared" si="15"/>
        <v>0</v>
      </c>
      <c r="H172" s="46">
        <f t="shared" si="15"/>
        <v>0</v>
      </c>
      <c r="I172" s="46">
        <f t="shared" si="15"/>
        <v>0</v>
      </c>
      <c r="J172" s="46">
        <f t="shared" si="15"/>
        <v>0</v>
      </c>
      <c r="K172" s="46">
        <f t="shared" si="15"/>
        <v>0</v>
      </c>
      <c r="L172" s="46">
        <f t="shared" si="15"/>
        <v>0</v>
      </c>
      <c r="M172" s="46">
        <f t="shared" si="15"/>
        <v>0</v>
      </c>
      <c r="N172" s="46">
        <f t="shared" si="15"/>
        <v>0</v>
      </c>
      <c r="O172" s="46">
        <f t="shared" si="15"/>
        <v>0</v>
      </c>
      <c r="P172" s="46">
        <f t="shared" si="15"/>
        <v>0</v>
      </c>
      <c r="Q172" s="46">
        <f t="shared" si="15"/>
        <v>0</v>
      </c>
      <c r="R172" s="46">
        <f t="shared" si="15"/>
        <v>0</v>
      </c>
      <c r="S172" s="46">
        <f t="shared" si="15"/>
        <v>0</v>
      </c>
      <c r="T172" s="46">
        <f t="shared" si="15"/>
        <v>0</v>
      </c>
      <c r="U172" s="46">
        <f t="shared" si="15"/>
        <v>0</v>
      </c>
      <c r="V172" s="46">
        <f t="shared" si="15"/>
        <v>0</v>
      </c>
      <c r="W172" s="46">
        <f t="shared" si="15"/>
        <v>0</v>
      </c>
      <c r="X172" s="46">
        <f t="shared" si="15"/>
        <v>0</v>
      </c>
      <c r="Y172" s="46">
        <f t="shared" si="15"/>
        <v>0</v>
      </c>
      <c r="Z172" s="46">
        <f t="shared" si="15"/>
        <v>0</v>
      </c>
      <c r="AA172" s="46">
        <f t="shared" si="15"/>
        <v>0</v>
      </c>
      <c r="AB172" s="46">
        <f t="shared" si="15"/>
        <v>0</v>
      </c>
      <c r="AC172" s="46">
        <f t="shared" si="15"/>
        <v>0</v>
      </c>
      <c r="AD172" s="46">
        <f t="shared" si="15"/>
        <v>0</v>
      </c>
      <c r="AE172" s="46">
        <f t="shared" si="15"/>
        <v>0</v>
      </c>
      <c r="AF172" s="46">
        <f t="shared" si="15"/>
        <v>0</v>
      </c>
    </row>
    <row r="173" spans="1:32" x14ac:dyDescent="0.25">
      <c r="A173" s="65" t="s">
        <v>28</v>
      </c>
      <c r="B173" s="46">
        <f t="shared" si="15"/>
        <v>105.73</v>
      </c>
      <c r="C173" s="46">
        <f t="shared" si="15"/>
        <v>103.3</v>
      </c>
      <c r="D173" s="46">
        <f t="shared" si="15"/>
        <v>103.65</v>
      </c>
      <c r="E173" s="46">
        <f t="shared" si="15"/>
        <v>106.18</v>
      </c>
      <c r="F173" s="46">
        <f t="shared" si="15"/>
        <v>0</v>
      </c>
      <c r="G173" s="46">
        <f t="shared" si="15"/>
        <v>0</v>
      </c>
      <c r="H173" s="46">
        <f t="shared" si="15"/>
        <v>0</v>
      </c>
      <c r="I173" s="46">
        <f t="shared" si="15"/>
        <v>0</v>
      </c>
      <c r="J173" s="46">
        <f t="shared" si="15"/>
        <v>0</v>
      </c>
      <c r="K173" s="46">
        <f t="shared" si="15"/>
        <v>0</v>
      </c>
      <c r="L173" s="46">
        <f t="shared" si="15"/>
        <v>0</v>
      </c>
      <c r="M173" s="46">
        <f t="shared" si="15"/>
        <v>0</v>
      </c>
      <c r="N173" s="46">
        <f t="shared" si="15"/>
        <v>0</v>
      </c>
      <c r="O173" s="46">
        <f t="shared" si="15"/>
        <v>0</v>
      </c>
      <c r="P173" s="46">
        <f t="shared" si="15"/>
        <v>0</v>
      </c>
      <c r="Q173" s="46">
        <f t="shared" si="15"/>
        <v>0</v>
      </c>
      <c r="R173" s="46">
        <f t="shared" si="15"/>
        <v>0</v>
      </c>
      <c r="S173" s="46">
        <f t="shared" si="15"/>
        <v>0</v>
      </c>
      <c r="T173" s="46">
        <f t="shared" si="15"/>
        <v>0</v>
      </c>
      <c r="U173" s="46">
        <f t="shared" si="15"/>
        <v>0</v>
      </c>
      <c r="V173" s="46">
        <f t="shared" si="15"/>
        <v>0</v>
      </c>
      <c r="W173" s="46">
        <f t="shared" si="15"/>
        <v>0</v>
      </c>
      <c r="X173" s="46">
        <f t="shared" si="15"/>
        <v>0</v>
      </c>
      <c r="Y173" s="46">
        <f t="shared" si="15"/>
        <v>0</v>
      </c>
      <c r="Z173" s="46">
        <f t="shared" si="15"/>
        <v>0</v>
      </c>
      <c r="AA173" s="46">
        <f t="shared" si="15"/>
        <v>0</v>
      </c>
      <c r="AB173" s="46">
        <f t="shared" si="15"/>
        <v>0</v>
      </c>
      <c r="AC173" s="46">
        <f t="shared" si="15"/>
        <v>0</v>
      </c>
      <c r="AD173" s="46">
        <f t="shared" si="15"/>
        <v>0</v>
      </c>
      <c r="AE173" s="46">
        <f t="shared" si="15"/>
        <v>0</v>
      </c>
      <c r="AF173" s="46">
        <f t="shared" si="15"/>
        <v>0</v>
      </c>
    </row>
    <row r="174" spans="1:32" x14ac:dyDescent="0.25">
      <c r="A174" s="68" t="s">
        <v>12</v>
      </c>
      <c r="B174" s="52">
        <v>1</v>
      </c>
      <c r="C174" s="44">
        <v>1</v>
      </c>
      <c r="D174" s="44">
        <v>1</v>
      </c>
      <c r="E174" s="44">
        <v>1</v>
      </c>
      <c r="F174" s="44">
        <v>1</v>
      </c>
      <c r="G174" s="44">
        <v>1</v>
      </c>
      <c r="H174" s="44">
        <v>1</v>
      </c>
      <c r="I174" s="44">
        <v>1</v>
      </c>
      <c r="J174" s="44">
        <v>1</v>
      </c>
      <c r="K174" s="44">
        <v>1</v>
      </c>
      <c r="L174" s="44">
        <v>1</v>
      </c>
      <c r="M174" s="44">
        <v>1</v>
      </c>
      <c r="N174" s="44">
        <v>1</v>
      </c>
      <c r="O174" s="44">
        <v>1</v>
      </c>
      <c r="P174" s="44">
        <v>1</v>
      </c>
      <c r="Q174" s="44">
        <v>1</v>
      </c>
      <c r="R174" s="44">
        <v>1</v>
      </c>
      <c r="S174" s="44">
        <v>1</v>
      </c>
      <c r="T174" s="44">
        <v>1</v>
      </c>
      <c r="U174" s="44">
        <v>1</v>
      </c>
      <c r="V174" s="44">
        <v>1</v>
      </c>
      <c r="W174" s="44">
        <v>1</v>
      </c>
      <c r="X174" s="44">
        <v>1</v>
      </c>
      <c r="Y174" s="44">
        <v>1</v>
      </c>
      <c r="Z174" s="44">
        <v>1</v>
      </c>
      <c r="AA174" s="44">
        <v>1</v>
      </c>
      <c r="AB174" s="44">
        <v>1</v>
      </c>
      <c r="AC174" s="44">
        <v>1</v>
      </c>
      <c r="AD174" s="44">
        <v>1</v>
      </c>
      <c r="AE174" s="44">
        <v>1</v>
      </c>
      <c r="AF174" s="44">
        <v>1</v>
      </c>
    </row>
    <row r="175" spans="1:32" x14ac:dyDescent="0.25">
      <c r="A175" s="68" t="s">
        <v>62</v>
      </c>
      <c r="B175" s="52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  <c r="AA175" s="44"/>
      <c r="AB175" s="44"/>
      <c r="AC175" s="44"/>
      <c r="AD175" s="44"/>
      <c r="AE175" s="44"/>
      <c r="AF175" s="44"/>
    </row>
    <row r="176" spans="1:32" x14ac:dyDescent="0.25">
      <c r="A176" s="65" t="s">
        <v>13</v>
      </c>
      <c r="B176" s="53"/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</row>
    <row r="177" spans="1:32" x14ac:dyDescent="0.25">
      <c r="A177" s="65" t="s">
        <v>14</v>
      </c>
      <c r="B177" s="53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</row>
    <row r="178" spans="1:32" x14ac:dyDescent="0.25">
      <c r="A178" s="65" t="s">
        <v>54</v>
      </c>
      <c r="B178" s="53"/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</row>
    <row r="179" spans="1:32" x14ac:dyDescent="0.25">
      <c r="A179" s="65" t="s">
        <v>43</v>
      </c>
      <c r="B179" s="55">
        <f>B112</f>
        <v>82049</v>
      </c>
      <c r="C179" s="55">
        <f t="shared" ref="C179:AF180" si="16">C112</f>
        <v>82049</v>
      </c>
      <c r="D179" s="55">
        <f t="shared" si="16"/>
        <v>82049</v>
      </c>
      <c r="E179" s="55">
        <f t="shared" si="16"/>
        <v>82049</v>
      </c>
      <c r="F179" s="55">
        <f t="shared" si="16"/>
        <v>82049</v>
      </c>
      <c r="G179" s="55">
        <f t="shared" si="16"/>
        <v>82049</v>
      </c>
      <c r="H179" s="55">
        <f t="shared" si="16"/>
        <v>82049</v>
      </c>
      <c r="I179" s="55">
        <f t="shared" si="16"/>
        <v>79988.97</v>
      </c>
      <c r="J179" s="55">
        <f t="shared" si="16"/>
        <v>50427.83</v>
      </c>
      <c r="K179" s="55">
        <f t="shared" si="16"/>
        <v>36820.32</v>
      </c>
      <c r="L179" s="55">
        <f t="shared" si="16"/>
        <v>28996</v>
      </c>
      <c r="M179" s="55">
        <f t="shared" si="16"/>
        <v>28996</v>
      </c>
      <c r="N179" s="55">
        <f t="shared" si="16"/>
        <v>28996</v>
      </c>
      <c r="O179" s="55">
        <f t="shared" si="16"/>
        <v>28996</v>
      </c>
      <c r="P179" s="55">
        <f t="shared" si="16"/>
        <v>28996</v>
      </c>
      <c r="Q179" s="55">
        <f t="shared" si="16"/>
        <v>28996</v>
      </c>
      <c r="R179" s="55">
        <f t="shared" si="16"/>
        <v>28996</v>
      </c>
      <c r="S179" s="55">
        <f t="shared" si="16"/>
        <v>28996</v>
      </c>
      <c r="T179" s="55">
        <f t="shared" si="16"/>
        <v>28996</v>
      </c>
      <c r="U179" s="55">
        <f t="shared" si="16"/>
        <v>28996</v>
      </c>
      <c r="V179" s="55">
        <f t="shared" si="16"/>
        <v>28996</v>
      </c>
      <c r="W179" s="55">
        <f t="shared" si="16"/>
        <v>28996</v>
      </c>
      <c r="X179" s="55">
        <f t="shared" si="16"/>
        <v>28996</v>
      </c>
      <c r="Y179" s="55">
        <f t="shared" si="16"/>
        <v>28996</v>
      </c>
      <c r="Z179" s="55">
        <f t="shared" si="16"/>
        <v>28996</v>
      </c>
      <c r="AA179" s="55">
        <f t="shared" si="16"/>
        <v>28996</v>
      </c>
      <c r="AB179" s="55">
        <f t="shared" si="16"/>
        <v>28996</v>
      </c>
      <c r="AC179" s="55">
        <f t="shared" si="16"/>
        <v>28996</v>
      </c>
      <c r="AD179" s="55">
        <f t="shared" si="16"/>
        <v>28996</v>
      </c>
      <c r="AE179" s="55">
        <f t="shared" si="16"/>
        <v>28996</v>
      </c>
      <c r="AF179" s="55">
        <f t="shared" si="16"/>
        <v>28996</v>
      </c>
    </row>
    <row r="180" spans="1:32" x14ac:dyDescent="0.25">
      <c r="A180" s="67" t="s">
        <v>42</v>
      </c>
      <c r="B180" s="56">
        <f t="shared" ref="B180:V180" si="17">B113</f>
        <v>73844.100000000006</v>
      </c>
      <c r="C180" s="56">
        <f t="shared" si="17"/>
        <v>73844.100000000006</v>
      </c>
      <c r="D180" s="56">
        <f t="shared" si="17"/>
        <v>73844.100000000006</v>
      </c>
      <c r="E180" s="56">
        <f t="shared" si="17"/>
        <v>73844.100000000006</v>
      </c>
      <c r="F180" s="56">
        <f t="shared" si="17"/>
        <v>73844.100000000006</v>
      </c>
      <c r="G180" s="56">
        <f t="shared" si="17"/>
        <v>73844.100000000006</v>
      </c>
      <c r="H180" s="56">
        <f t="shared" si="17"/>
        <v>73844.100000000006</v>
      </c>
      <c r="I180" s="56">
        <f t="shared" si="17"/>
        <v>71990.073000000004</v>
      </c>
      <c r="J180" s="56">
        <f t="shared" si="17"/>
        <v>45385.047000000006</v>
      </c>
      <c r="K180" s="56">
        <f t="shared" si="17"/>
        <v>33138.288</v>
      </c>
      <c r="L180" s="56">
        <f t="shared" si="17"/>
        <v>26096.400000000001</v>
      </c>
      <c r="M180" s="56">
        <f t="shared" si="17"/>
        <v>26096.400000000001</v>
      </c>
      <c r="N180" s="56">
        <f t="shared" si="17"/>
        <v>26096.400000000001</v>
      </c>
      <c r="O180" s="56">
        <f t="shared" si="17"/>
        <v>26096.400000000001</v>
      </c>
      <c r="P180" s="56">
        <f t="shared" si="17"/>
        <v>26096.400000000001</v>
      </c>
      <c r="Q180" s="56">
        <f t="shared" si="17"/>
        <v>26096.400000000001</v>
      </c>
      <c r="R180" s="56">
        <f t="shared" si="17"/>
        <v>26096.400000000001</v>
      </c>
      <c r="S180" s="56">
        <f t="shared" si="17"/>
        <v>26096.400000000001</v>
      </c>
      <c r="T180" s="56">
        <f t="shared" si="17"/>
        <v>26096.400000000001</v>
      </c>
      <c r="U180" s="56">
        <f t="shared" si="17"/>
        <v>26096.400000000001</v>
      </c>
      <c r="V180" s="56">
        <f t="shared" si="17"/>
        <v>26096.400000000001</v>
      </c>
      <c r="W180" s="56">
        <f t="shared" si="16"/>
        <v>26096.400000000001</v>
      </c>
      <c r="X180" s="56">
        <f t="shared" si="16"/>
        <v>26096.400000000001</v>
      </c>
      <c r="Y180" s="56">
        <f t="shared" si="16"/>
        <v>26096.400000000001</v>
      </c>
      <c r="Z180" s="56">
        <f t="shared" si="16"/>
        <v>26096.400000000001</v>
      </c>
      <c r="AA180" s="56">
        <f t="shared" si="16"/>
        <v>26096.400000000001</v>
      </c>
      <c r="AB180" s="56">
        <f t="shared" si="16"/>
        <v>26096.400000000001</v>
      </c>
      <c r="AC180" s="56">
        <f t="shared" si="16"/>
        <v>26096.400000000001</v>
      </c>
      <c r="AD180" s="56">
        <f t="shared" si="16"/>
        <v>26096.400000000001</v>
      </c>
      <c r="AE180" s="56">
        <f t="shared" si="16"/>
        <v>26096.400000000001</v>
      </c>
      <c r="AF180" s="56">
        <f t="shared" si="16"/>
        <v>26096.400000000001</v>
      </c>
    </row>
    <row r="181" spans="1:32" x14ac:dyDescent="0.25">
      <c r="A181" s="65" t="s">
        <v>29</v>
      </c>
      <c r="B181" s="53"/>
      <c r="C181" s="53"/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3"/>
      <c r="AC181" s="53"/>
      <c r="AD181" s="53"/>
      <c r="AE181" s="53"/>
      <c r="AF181" s="53"/>
    </row>
    <row r="182" spans="1:32" x14ac:dyDescent="0.25">
      <c r="A182" s="65" t="s">
        <v>30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Z182" s="44"/>
      <c r="AA182" s="44"/>
      <c r="AB182" s="44"/>
      <c r="AC182" s="44"/>
      <c r="AD182" s="44"/>
      <c r="AE182" s="44"/>
      <c r="AF182" s="44"/>
    </row>
    <row r="183" spans="1:32" x14ac:dyDescent="0.25">
      <c r="A183" s="65" t="s">
        <v>55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  <c r="Z183" s="44"/>
      <c r="AA183" s="44"/>
      <c r="AB183" s="44"/>
      <c r="AC183" s="44"/>
      <c r="AD183" s="44"/>
      <c r="AE183" s="44"/>
      <c r="AF183" s="44"/>
    </row>
    <row r="184" spans="1:32" x14ac:dyDescent="0.25">
      <c r="A184" s="65" t="s">
        <v>56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  <c r="Z184" s="44"/>
      <c r="AA184" s="44"/>
      <c r="AB184" s="44"/>
      <c r="AC184" s="44"/>
      <c r="AD184" s="44"/>
      <c r="AE184" s="44"/>
      <c r="AF184" s="44"/>
    </row>
    <row r="185" spans="1:32" x14ac:dyDescent="0.25">
      <c r="A185" s="65" t="s">
        <v>31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  <c r="AA185" s="44"/>
      <c r="AB185" s="44"/>
      <c r="AC185" s="44"/>
      <c r="AD185" s="44"/>
      <c r="AE185" s="44"/>
      <c r="AF185" s="44"/>
    </row>
    <row r="186" spans="1:32" x14ac:dyDescent="0.25">
      <c r="A186" s="65" t="s">
        <v>32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  <c r="Z186" s="44"/>
      <c r="AA186" s="44"/>
      <c r="AB186" s="44"/>
      <c r="AC186" s="44"/>
      <c r="AD186" s="44"/>
      <c r="AE186" s="44"/>
      <c r="AF186" s="44"/>
    </row>
    <row r="187" spans="1:32" x14ac:dyDescent="0.25">
      <c r="A187" s="65" t="s">
        <v>33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44"/>
      <c r="AA187" s="44"/>
      <c r="AB187" s="44"/>
      <c r="AC187" s="44"/>
      <c r="AD187" s="44"/>
      <c r="AE187" s="44"/>
      <c r="AF187" s="44"/>
    </row>
    <row r="188" spans="1:32" x14ac:dyDescent="0.25">
      <c r="A188" s="65" t="s">
        <v>57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  <c r="Z188" s="44"/>
      <c r="AA188" s="44"/>
      <c r="AB188" s="44"/>
      <c r="AC188" s="44"/>
      <c r="AD188" s="44"/>
      <c r="AE188" s="44"/>
      <c r="AF188" s="44"/>
    </row>
    <row r="189" spans="1:32" x14ac:dyDescent="0.25">
      <c r="A189" s="65" t="s">
        <v>58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  <c r="AA189" s="44"/>
      <c r="AB189" s="44"/>
      <c r="AC189" s="44"/>
      <c r="AD189" s="44"/>
      <c r="AE189" s="44"/>
      <c r="AF189" s="44"/>
    </row>
    <row r="190" spans="1:32" x14ac:dyDescent="0.25">
      <c r="A190" s="65" t="s">
        <v>59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  <c r="AA190" s="44"/>
      <c r="AB190" s="44"/>
      <c r="AC190" s="44"/>
      <c r="AD190" s="44"/>
      <c r="AE190" s="44"/>
      <c r="AF190" s="44"/>
    </row>
    <row r="191" spans="1:32" x14ac:dyDescent="0.25">
      <c r="A191" s="65" t="s">
        <v>36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  <c r="AA191" s="44"/>
      <c r="AB191" s="44"/>
      <c r="AC191" s="44"/>
      <c r="AD191" s="44"/>
      <c r="AE191" s="44"/>
      <c r="AF191" s="44"/>
    </row>
    <row r="192" spans="1:32" x14ac:dyDescent="0.25">
      <c r="A192" s="65" t="s">
        <v>37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  <c r="Z192" s="44"/>
      <c r="AA192" s="44"/>
      <c r="AB192" s="44"/>
      <c r="AC192" s="44"/>
      <c r="AD192" s="44"/>
      <c r="AE192" s="44"/>
      <c r="AF192" s="44"/>
    </row>
    <row r="193" spans="1:32" x14ac:dyDescent="0.25">
      <c r="A193" s="67" t="s">
        <v>38</v>
      </c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  <c r="AA193" s="51"/>
      <c r="AB193" s="51"/>
      <c r="AC193" s="51"/>
      <c r="AD193" s="51"/>
      <c r="AE193" s="51"/>
      <c r="AF193" s="51"/>
    </row>
    <row r="194" spans="1:32" x14ac:dyDescent="0.25">
      <c r="A194" s="65" t="s">
        <v>15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  <c r="AA194" s="44"/>
      <c r="AB194" s="44"/>
      <c r="AC194" s="44"/>
      <c r="AD194" s="44"/>
      <c r="AE194" s="44"/>
      <c r="AF194" s="44"/>
    </row>
    <row r="195" spans="1:32" x14ac:dyDescent="0.25">
      <c r="A195" s="65" t="s">
        <v>16</v>
      </c>
      <c r="B195" s="44"/>
      <c r="C195" s="44"/>
      <c r="D195" s="44"/>
      <c r="E195" s="57">
        <f>scen_alternative_0!E195</f>
        <v>3963.3</v>
      </c>
      <c r="F195" s="57">
        <f>scen_alternative_0!F195</f>
        <v>4166.47</v>
      </c>
      <c r="G195" s="57">
        <f>scen_alternative_0!G195</f>
        <v>4271.9799999999996</v>
      </c>
      <c r="H195" s="57">
        <f>scen_alternative_0!H195</f>
        <v>4182.79</v>
      </c>
      <c r="I195" s="57">
        <f>scen_alternative_0!I195</f>
        <v>4466.5600000000004</v>
      </c>
      <c r="J195" s="57">
        <f>scen_alternative_0!J195</f>
        <v>4554.2700000000004</v>
      </c>
      <c r="K195" s="57">
        <f>scen_alternative_0!K195</f>
        <v>4634.8</v>
      </c>
      <c r="L195" s="57">
        <f>scen_alternative_0!L195</f>
        <v>4795.1499999999996</v>
      </c>
      <c r="M195" s="57">
        <f>scen_alternative_0!M195</f>
        <v>4943.6000000000004</v>
      </c>
      <c r="N195" s="57">
        <f>scen_alternative_0!N195</f>
        <v>4999.47</v>
      </c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  <c r="Z195" s="44"/>
      <c r="AA195" s="44"/>
      <c r="AB195" s="44"/>
      <c r="AC195" s="44"/>
      <c r="AD195" s="44"/>
      <c r="AE195" s="44"/>
      <c r="AF195" s="44"/>
    </row>
    <row r="196" spans="1:32" x14ac:dyDescent="0.25">
      <c r="A196" s="65" t="s">
        <v>34</v>
      </c>
      <c r="B196" s="44"/>
      <c r="C196" s="44"/>
      <c r="D196" s="44"/>
      <c r="E196" s="57">
        <f>scen_alternative_0!E196</f>
        <v>3963.3</v>
      </c>
      <c r="F196" s="57">
        <f>scen_alternative_0!F196</f>
        <v>4166.47</v>
      </c>
      <c r="G196" s="57">
        <f>scen_alternative_0!G196</f>
        <v>4271.9799999999996</v>
      </c>
      <c r="H196" s="57">
        <f>scen_alternative_0!H196</f>
        <v>4182.79</v>
      </c>
      <c r="I196" s="57">
        <f>scen_alternative_0!I196</f>
        <v>4466.5600000000004</v>
      </c>
      <c r="J196" s="57">
        <f>scen_alternative_0!J196</f>
        <v>4554.2700000000004</v>
      </c>
      <c r="K196" s="57">
        <f>scen_alternative_0!K196</f>
        <v>4634.8</v>
      </c>
      <c r="L196" s="57">
        <f>scen_alternative_0!L196</f>
        <v>4795.1499999999996</v>
      </c>
      <c r="M196" s="57">
        <f>scen_alternative_0!M196</f>
        <v>4943.6000000000004</v>
      </c>
      <c r="N196" s="57">
        <f>scen_alternative_0!N196</f>
        <v>4999.47</v>
      </c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  <c r="AA196" s="44"/>
      <c r="AB196" s="44"/>
      <c r="AC196" s="44"/>
      <c r="AD196" s="44"/>
      <c r="AE196" s="44"/>
      <c r="AF196" s="44"/>
    </row>
    <row r="197" spans="1:32" x14ac:dyDescent="0.25">
      <c r="A197" s="65" t="s">
        <v>35</v>
      </c>
      <c r="B197" s="44"/>
      <c r="C197" s="44"/>
      <c r="D197" s="44"/>
      <c r="E197" s="57">
        <f>scen_alternative_0!E197</f>
        <v>3963.3</v>
      </c>
      <c r="F197" s="57">
        <f>scen_alternative_0!F197</f>
        <v>4166.47</v>
      </c>
      <c r="G197" s="57">
        <f>scen_alternative_0!G197</f>
        <v>4271.9799999999996</v>
      </c>
      <c r="H197" s="57">
        <f>scen_alternative_0!H197</f>
        <v>4182.79</v>
      </c>
      <c r="I197" s="57">
        <f>scen_alternative_0!I197</f>
        <v>4466.5600000000004</v>
      </c>
      <c r="J197" s="57">
        <f>scen_alternative_0!J197</f>
        <v>4554.2700000000004</v>
      </c>
      <c r="K197" s="57">
        <f>scen_alternative_0!K197</f>
        <v>4634.8</v>
      </c>
      <c r="L197" s="57">
        <f>scen_alternative_0!L197</f>
        <v>4795.1499999999996</v>
      </c>
      <c r="M197" s="57">
        <f>scen_alternative_0!M197</f>
        <v>4943.6000000000004</v>
      </c>
      <c r="N197" s="57">
        <f>scen_alternative_0!N197</f>
        <v>4999.47</v>
      </c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  <c r="AA197" s="44"/>
      <c r="AB197" s="44"/>
      <c r="AC197" s="44"/>
      <c r="AD197" s="44"/>
      <c r="AE197" s="44"/>
      <c r="AF197" s="44"/>
    </row>
    <row r="198" spans="1:32" x14ac:dyDescent="0.25">
      <c r="A198" s="65" t="s">
        <v>45</v>
      </c>
      <c r="B198" s="44"/>
      <c r="C198" s="44"/>
      <c r="D198" s="58"/>
      <c r="E198" s="58">
        <f t="shared" ref="E198:N199" si="18">E64</f>
        <v>0.5</v>
      </c>
      <c r="F198" s="58">
        <f t="shared" si="18"/>
        <v>0.5</v>
      </c>
      <c r="G198" s="58">
        <f t="shared" si="18"/>
        <v>0.5</v>
      </c>
      <c r="H198" s="58">
        <f t="shared" si="18"/>
        <v>0</v>
      </c>
      <c r="I198" s="58">
        <f t="shared" si="18"/>
        <v>0</v>
      </c>
      <c r="J198" s="58">
        <f t="shared" si="18"/>
        <v>0</v>
      </c>
      <c r="K198" s="58">
        <f t="shared" si="18"/>
        <v>0</v>
      </c>
      <c r="L198" s="58">
        <f t="shared" si="18"/>
        <v>0</v>
      </c>
      <c r="M198" s="58">
        <f t="shared" si="18"/>
        <v>0</v>
      </c>
      <c r="N198" s="58">
        <f t="shared" si="18"/>
        <v>0</v>
      </c>
      <c r="O198" s="58"/>
      <c r="P198" s="44"/>
      <c r="Q198" s="44"/>
      <c r="R198" s="44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44"/>
      <c r="AD198" s="44"/>
      <c r="AE198" s="44"/>
      <c r="AF198" s="44"/>
    </row>
    <row r="199" spans="1:32" x14ac:dyDescent="0.25">
      <c r="A199" s="65" t="s">
        <v>46</v>
      </c>
      <c r="B199" s="44"/>
      <c r="C199" s="44"/>
      <c r="D199" s="44"/>
      <c r="E199" s="44" t="b">
        <f t="shared" si="18"/>
        <v>1</v>
      </c>
      <c r="F199" s="44" t="b">
        <f t="shared" si="18"/>
        <v>1</v>
      </c>
      <c r="G199" s="44" t="b">
        <f t="shared" si="18"/>
        <v>1</v>
      </c>
      <c r="H199" s="44">
        <f t="shared" si="18"/>
        <v>0</v>
      </c>
      <c r="I199" s="44">
        <f t="shared" si="18"/>
        <v>0</v>
      </c>
      <c r="J199" s="44">
        <f t="shared" si="18"/>
        <v>0</v>
      </c>
      <c r="K199" s="44">
        <f t="shared" si="18"/>
        <v>0</v>
      </c>
      <c r="L199" s="44">
        <f t="shared" si="18"/>
        <v>0</v>
      </c>
      <c r="M199" s="44">
        <f t="shared" si="18"/>
        <v>0</v>
      </c>
      <c r="N199" s="44">
        <f t="shared" si="18"/>
        <v>0</v>
      </c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  <c r="Z199" s="44"/>
      <c r="AA199" s="44"/>
      <c r="AB199" s="44"/>
      <c r="AC199" s="44"/>
      <c r="AD199" s="44"/>
      <c r="AE199" s="44"/>
      <c r="AF199" s="44"/>
    </row>
    <row r="200" spans="1:32" x14ac:dyDescent="0.25">
      <c r="A200" s="65" t="s">
        <v>47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  <c r="Z200" s="44"/>
      <c r="AA200" s="44"/>
      <c r="AB200" s="44"/>
      <c r="AC200" s="44"/>
      <c r="AD200" s="44"/>
      <c r="AE200" s="44"/>
      <c r="AF200" s="44"/>
    </row>
    <row r="201" spans="1:32" x14ac:dyDescent="0.25">
      <c r="A201" s="65" t="s">
        <v>48</v>
      </c>
      <c r="B201" s="44"/>
      <c r="C201" s="44"/>
      <c r="D201" s="44"/>
      <c r="E201" s="57">
        <f>scen_alternative_0!E201</f>
        <v>466.45</v>
      </c>
      <c r="F201" s="57">
        <f>scen_alternative_0!F201</f>
        <v>910.67</v>
      </c>
      <c r="G201" s="57">
        <f>scen_alternative_0!G201</f>
        <v>1336.93</v>
      </c>
      <c r="H201" s="57">
        <f>scen_alternative_0!H201</f>
        <v>1745.37</v>
      </c>
      <c r="I201" s="57">
        <f>scen_alternative_0!I201</f>
        <v>2135.5700000000002</v>
      </c>
      <c r="J201" s="57">
        <f>scen_alternative_0!J201</f>
        <v>2090.41</v>
      </c>
      <c r="K201" s="57">
        <f>scen_alternative_0!K201</f>
        <v>2045.55</v>
      </c>
      <c r="L201" s="57">
        <f>scen_alternative_0!L201</f>
        <v>1500.66</v>
      </c>
      <c r="M201" s="57">
        <f>scen_alternative_0!M201</f>
        <v>978.06</v>
      </c>
      <c r="N201" s="57">
        <f>scen_alternative_0!N201</f>
        <v>478.07</v>
      </c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  <c r="Z201" s="44"/>
      <c r="AA201" s="44"/>
      <c r="AB201" s="44"/>
      <c r="AC201" s="44"/>
      <c r="AD201" s="44"/>
      <c r="AE201" s="44"/>
      <c r="AF201" s="44"/>
    </row>
    <row r="202" spans="1:32" x14ac:dyDescent="0.25">
      <c r="A202" s="65" t="s">
        <v>49</v>
      </c>
      <c r="B202" s="44"/>
      <c r="C202" s="44"/>
      <c r="D202" s="44"/>
      <c r="E202" s="57">
        <f>scen_alternative_0!E202</f>
        <v>1225.57</v>
      </c>
      <c r="F202" s="57">
        <f>scen_alternative_0!F202</f>
        <v>2392.7399999999998</v>
      </c>
      <c r="G202" s="57">
        <f>scen_alternative_0!G202</f>
        <v>3512.73</v>
      </c>
      <c r="H202" s="57">
        <f>scen_alternative_0!H202</f>
        <v>4585.8599999999997</v>
      </c>
      <c r="I202" s="57">
        <f>scen_alternative_0!I202</f>
        <v>5611.12</v>
      </c>
      <c r="J202" s="57">
        <f>scen_alternative_0!J202</f>
        <v>5492.45</v>
      </c>
      <c r="K202" s="57">
        <f>scen_alternative_0!K202</f>
        <v>5374.58</v>
      </c>
      <c r="L202" s="57">
        <f>scen_alternative_0!L202</f>
        <v>3942.92</v>
      </c>
      <c r="M202" s="57">
        <f>scen_alternative_0!M202</f>
        <v>2569.8200000000002</v>
      </c>
      <c r="N202" s="57">
        <f>scen_alternative_0!N202</f>
        <v>1256.1199999999999</v>
      </c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  <c r="Z202" s="44"/>
      <c r="AA202" s="44"/>
      <c r="AB202" s="44"/>
      <c r="AC202" s="44"/>
      <c r="AD202" s="44"/>
      <c r="AE202" s="44"/>
      <c r="AF202" s="44"/>
    </row>
    <row r="203" spans="1:32" x14ac:dyDescent="0.25">
      <c r="A203" s="65" t="s">
        <v>50</v>
      </c>
      <c r="B203" s="44"/>
      <c r="C203" s="44"/>
      <c r="D203" s="44"/>
      <c r="E203" s="57">
        <f>scen_alternative_0!E203</f>
        <v>18.29</v>
      </c>
      <c r="F203" s="57">
        <f>scen_alternative_0!F203</f>
        <v>35.71</v>
      </c>
      <c r="G203" s="57">
        <f>scen_alternative_0!G203</f>
        <v>52.43</v>
      </c>
      <c r="H203" s="57">
        <f>scen_alternative_0!H203</f>
        <v>68.45</v>
      </c>
      <c r="I203" s="57">
        <f>scen_alternative_0!I203</f>
        <v>83.75</v>
      </c>
      <c r="J203" s="57">
        <f>scen_alternative_0!J203</f>
        <v>81.98</v>
      </c>
      <c r="K203" s="57">
        <f>scen_alternative_0!K203</f>
        <v>80.22</v>
      </c>
      <c r="L203" s="57">
        <f>scen_alternative_0!L203</f>
        <v>58.85</v>
      </c>
      <c r="M203" s="57">
        <f>scen_alternative_0!M203</f>
        <v>38.36</v>
      </c>
      <c r="N203" s="57">
        <f>scen_alternative_0!N203</f>
        <v>18.75</v>
      </c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  <c r="AA203" s="44"/>
      <c r="AB203" s="44"/>
      <c r="AC203" s="44"/>
      <c r="AD203" s="44"/>
      <c r="AE203" s="44"/>
      <c r="AF203" s="44"/>
    </row>
    <row r="204" spans="1:32" x14ac:dyDescent="0.25">
      <c r="A204" s="65" t="s">
        <v>51</v>
      </c>
      <c r="B204" s="44"/>
      <c r="C204" s="44"/>
      <c r="D204" s="44"/>
      <c r="E204" s="58">
        <f t="shared" ref="E204:N205" si="19">E70</f>
        <v>0.5</v>
      </c>
      <c r="F204" s="58">
        <f t="shared" si="19"/>
        <v>0.5</v>
      </c>
      <c r="G204" s="58">
        <f t="shared" si="19"/>
        <v>0.5</v>
      </c>
      <c r="H204" s="58">
        <f t="shared" si="19"/>
        <v>0</v>
      </c>
      <c r="I204" s="58">
        <f t="shared" si="19"/>
        <v>0</v>
      </c>
      <c r="J204" s="58">
        <f t="shared" si="19"/>
        <v>0</v>
      </c>
      <c r="K204" s="58">
        <f t="shared" si="19"/>
        <v>0</v>
      </c>
      <c r="L204" s="58">
        <f t="shared" si="19"/>
        <v>0</v>
      </c>
      <c r="M204" s="58">
        <f t="shared" si="19"/>
        <v>0</v>
      </c>
      <c r="N204" s="58">
        <f t="shared" si="19"/>
        <v>0</v>
      </c>
      <c r="O204" s="58"/>
      <c r="P204" s="44"/>
      <c r="Q204" s="44"/>
      <c r="R204" s="44"/>
      <c r="S204" s="44"/>
      <c r="T204" s="44"/>
      <c r="U204" s="44"/>
      <c r="V204" s="44"/>
      <c r="W204" s="44"/>
      <c r="X204" s="44"/>
      <c r="Y204" s="44"/>
      <c r="Z204" s="44"/>
      <c r="AA204" s="44"/>
      <c r="AB204" s="44"/>
      <c r="AC204" s="44"/>
      <c r="AD204" s="44"/>
      <c r="AE204" s="44"/>
      <c r="AF204" s="44"/>
    </row>
    <row r="205" spans="1:32" x14ac:dyDescent="0.25">
      <c r="A205" s="67" t="s">
        <v>52</v>
      </c>
      <c r="B205" s="51"/>
      <c r="C205" s="51"/>
      <c r="D205" s="51"/>
      <c r="E205" s="59" t="b">
        <f t="shared" si="19"/>
        <v>1</v>
      </c>
      <c r="F205" s="59" t="b">
        <f t="shared" si="19"/>
        <v>1</v>
      </c>
      <c r="G205" s="59" t="b">
        <f t="shared" si="19"/>
        <v>1</v>
      </c>
      <c r="H205" s="59">
        <f t="shared" si="19"/>
        <v>0</v>
      </c>
      <c r="I205" s="59">
        <f t="shared" si="19"/>
        <v>0</v>
      </c>
      <c r="J205" s="59">
        <f t="shared" si="19"/>
        <v>0</v>
      </c>
      <c r="K205" s="59">
        <f t="shared" si="19"/>
        <v>0</v>
      </c>
      <c r="L205" s="59">
        <f t="shared" si="19"/>
        <v>0</v>
      </c>
      <c r="M205" s="59">
        <f t="shared" si="19"/>
        <v>0</v>
      </c>
      <c r="N205" s="59">
        <f t="shared" si="19"/>
        <v>0</v>
      </c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</row>
    <row r="206" spans="1:32" x14ac:dyDescent="0.25">
      <c r="A206" s="65" t="s">
        <v>20</v>
      </c>
      <c r="B206" s="58">
        <v>0.5</v>
      </c>
      <c r="C206" s="58">
        <v>0.5</v>
      </c>
      <c r="D206" s="58">
        <v>0.5</v>
      </c>
      <c r="E206" s="58">
        <v>0.5</v>
      </c>
      <c r="F206" s="58">
        <v>0.5</v>
      </c>
      <c r="G206" s="58">
        <v>0.5</v>
      </c>
      <c r="H206" s="58">
        <v>0.5</v>
      </c>
      <c r="I206" s="58">
        <v>0.5</v>
      </c>
      <c r="J206" s="58">
        <v>0.5</v>
      </c>
      <c r="K206" s="58">
        <v>0.5</v>
      </c>
      <c r="L206" s="58">
        <v>0.5</v>
      </c>
      <c r="M206" s="58">
        <v>0.5</v>
      </c>
      <c r="N206" s="58">
        <v>0.5</v>
      </c>
      <c r="O206" s="58">
        <v>0.5</v>
      </c>
      <c r="P206" s="58">
        <v>0.5</v>
      </c>
      <c r="Q206" s="58">
        <v>0.5</v>
      </c>
      <c r="R206" s="58">
        <v>0.5</v>
      </c>
      <c r="S206" s="58">
        <v>0.5</v>
      </c>
      <c r="T206" s="58">
        <v>0.5</v>
      </c>
      <c r="U206" s="58">
        <v>0.5</v>
      </c>
      <c r="V206" s="58">
        <v>0.5</v>
      </c>
      <c r="W206" s="58">
        <v>0.5</v>
      </c>
      <c r="X206" s="58">
        <v>0.5</v>
      </c>
      <c r="Y206" s="58">
        <v>0.5</v>
      </c>
      <c r="Z206" s="58">
        <v>0.5</v>
      </c>
      <c r="AA206" s="58">
        <v>0.5</v>
      </c>
      <c r="AB206" s="58">
        <v>0.5</v>
      </c>
      <c r="AC206" s="58">
        <v>0.5</v>
      </c>
      <c r="AD206" s="58">
        <v>0.5</v>
      </c>
      <c r="AE206" s="58">
        <v>0.5</v>
      </c>
      <c r="AF206" s="58">
        <v>0.5</v>
      </c>
    </row>
    <row r="207" spans="1:32" x14ac:dyDescent="0.25">
      <c r="A207" s="65" t="s">
        <v>21</v>
      </c>
      <c r="B207" s="58">
        <v>1</v>
      </c>
      <c r="C207" s="58">
        <v>1</v>
      </c>
      <c r="D207" s="58">
        <v>1</v>
      </c>
      <c r="E207" s="58">
        <v>1</v>
      </c>
      <c r="F207" s="58">
        <v>1</v>
      </c>
      <c r="G207" s="58">
        <v>1</v>
      </c>
      <c r="H207" s="58">
        <v>1</v>
      </c>
      <c r="I207" s="58">
        <v>1</v>
      </c>
      <c r="J207" s="58">
        <v>1</v>
      </c>
      <c r="K207" s="58">
        <v>1</v>
      </c>
      <c r="L207" s="58">
        <v>1</v>
      </c>
      <c r="M207" s="58">
        <v>1</v>
      </c>
      <c r="N207" s="58">
        <v>1</v>
      </c>
      <c r="O207" s="58">
        <v>1</v>
      </c>
      <c r="P207" s="58">
        <v>1</v>
      </c>
      <c r="Q207" s="58">
        <v>1</v>
      </c>
      <c r="R207" s="58">
        <v>1</v>
      </c>
      <c r="S207" s="58">
        <v>1</v>
      </c>
      <c r="T207" s="58">
        <v>1</v>
      </c>
      <c r="U207" s="58">
        <v>1</v>
      </c>
      <c r="V207" s="58">
        <v>1</v>
      </c>
      <c r="W207" s="58">
        <v>1</v>
      </c>
      <c r="X207" s="58">
        <v>1</v>
      </c>
      <c r="Y207" s="58">
        <v>1</v>
      </c>
      <c r="Z207" s="58">
        <v>1</v>
      </c>
      <c r="AA207" s="58">
        <v>1</v>
      </c>
      <c r="AB207" s="58">
        <v>1</v>
      </c>
      <c r="AC207" s="58">
        <v>1</v>
      </c>
      <c r="AD207" s="58">
        <v>1</v>
      </c>
      <c r="AE207" s="58">
        <v>1</v>
      </c>
      <c r="AF207" s="58">
        <v>1</v>
      </c>
    </row>
  </sheetData>
  <mergeCells count="1">
    <mergeCell ref="A1:V1"/>
  </mergeCells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7E1AE-A725-4A25-9477-A375ABAEC2A8}">
  <dimension ref="A1:AF207"/>
  <sheetViews>
    <sheetView tabSelected="1" zoomScaleNormal="100" workbookViewId="0">
      <pane ySplit="1" topLeftCell="A2" activePane="bottomLeft" state="frozen"/>
      <selection activeCell="B104" sqref="B104"/>
      <selection pane="bottomLeft" activeCell="B18" sqref="B18:H19"/>
    </sheetView>
  </sheetViews>
  <sheetFormatPr defaultColWidth="9.42578125" defaultRowHeight="15" x14ac:dyDescent="0.25"/>
  <cols>
    <col min="1" max="1" width="26.140625" style="1" bestFit="1" customWidth="1"/>
    <col min="2" max="9" width="8.42578125" style="1" bestFit="1" customWidth="1"/>
    <col min="10" max="32" width="9" style="1" bestFit="1" customWidth="1"/>
    <col min="33" max="16384" width="9.42578125" style="1"/>
  </cols>
  <sheetData>
    <row r="1" spans="1:32" ht="15.75" x14ac:dyDescent="0.25">
      <c r="A1" s="69" t="str">
        <f>"Alternative 3"</f>
        <v>Alternative 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</row>
    <row r="2" spans="1:32" ht="15.7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32" x14ac:dyDescent="0.25">
      <c r="A3" s="2" t="s">
        <v>60</v>
      </c>
      <c r="B3" s="43">
        <v>2020</v>
      </c>
      <c r="C3" s="43">
        <v>2021</v>
      </c>
      <c r="D3" s="43">
        <v>2022</v>
      </c>
      <c r="E3" s="43">
        <v>2023</v>
      </c>
      <c r="F3" s="3">
        <v>2024</v>
      </c>
      <c r="G3" s="3">
        <v>2025</v>
      </c>
      <c r="H3" s="3">
        <v>2026</v>
      </c>
      <c r="I3" s="25">
        <v>2027</v>
      </c>
      <c r="J3" s="25">
        <v>2028</v>
      </c>
      <c r="K3" s="3">
        <v>2029</v>
      </c>
      <c r="L3" s="3">
        <v>2030</v>
      </c>
      <c r="M3" s="3">
        <v>2031</v>
      </c>
      <c r="N3" s="3">
        <v>2032</v>
      </c>
      <c r="O3" s="3">
        <v>2033</v>
      </c>
      <c r="P3" s="3">
        <v>2034</v>
      </c>
      <c r="Q3" s="3">
        <v>2035</v>
      </c>
      <c r="R3" s="3">
        <v>2036</v>
      </c>
      <c r="S3" s="3">
        <v>2037</v>
      </c>
      <c r="T3" s="3">
        <v>2038</v>
      </c>
      <c r="U3" s="3">
        <v>2039</v>
      </c>
      <c r="V3" s="3">
        <v>2040</v>
      </c>
      <c r="W3" s="3">
        <v>2041</v>
      </c>
      <c r="X3" s="3">
        <v>2042</v>
      </c>
      <c r="Y3" s="3">
        <v>2043</v>
      </c>
      <c r="Z3" s="3">
        <v>2044</v>
      </c>
      <c r="AA3" s="3">
        <v>2045</v>
      </c>
      <c r="AB3" s="3">
        <v>2046</v>
      </c>
      <c r="AC3" s="3">
        <v>2047</v>
      </c>
      <c r="AD3" s="3">
        <v>2048</v>
      </c>
      <c r="AE3" s="3">
        <v>2049</v>
      </c>
      <c r="AF3" s="3">
        <v>2050</v>
      </c>
    </row>
    <row r="4" spans="1:32" x14ac:dyDescent="0.25">
      <c r="A4" s="4" t="s">
        <v>61</v>
      </c>
      <c r="B4" s="44"/>
      <c r="C4" s="44"/>
      <c r="D4" s="44"/>
      <c r="E4" s="44"/>
      <c r="I4" s="26"/>
      <c r="J4" s="26" t="b">
        <v>1</v>
      </c>
      <c r="K4" s="1" t="b">
        <v>1</v>
      </c>
      <c r="L4" s="1" t="b">
        <v>1</v>
      </c>
      <c r="M4" s="1" t="b">
        <v>1</v>
      </c>
      <c r="N4" s="1" t="b">
        <v>1</v>
      </c>
      <c r="O4" s="1" t="b">
        <v>1</v>
      </c>
      <c r="P4" s="1" t="b">
        <v>1</v>
      </c>
      <c r="Q4" s="1" t="b">
        <v>1</v>
      </c>
      <c r="R4" s="1" t="b">
        <v>1</v>
      </c>
      <c r="S4" s="1" t="b">
        <v>1</v>
      </c>
      <c r="T4" s="1" t="b">
        <v>1</v>
      </c>
      <c r="U4" s="1" t="b">
        <v>1</v>
      </c>
      <c r="V4" s="1" t="b">
        <v>1</v>
      </c>
      <c r="W4" s="1" t="b">
        <v>1</v>
      </c>
      <c r="X4" s="1" t="b">
        <v>1</v>
      </c>
      <c r="Y4" s="1" t="b">
        <v>1</v>
      </c>
      <c r="Z4" s="1" t="b">
        <v>1</v>
      </c>
      <c r="AA4" s="1" t="b">
        <v>1</v>
      </c>
      <c r="AB4" s="1" t="b">
        <v>1</v>
      </c>
      <c r="AC4" s="1" t="b">
        <v>1</v>
      </c>
      <c r="AD4" s="1" t="b">
        <v>1</v>
      </c>
      <c r="AE4" s="1" t="b">
        <v>1</v>
      </c>
      <c r="AF4" s="1" t="b">
        <v>1</v>
      </c>
    </row>
    <row r="5" spans="1:32" x14ac:dyDescent="0.25">
      <c r="B5" s="44"/>
      <c r="C5" s="44"/>
      <c r="D5" s="44"/>
      <c r="E5" s="44"/>
      <c r="I5" s="26"/>
      <c r="J5" s="26"/>
    </row>
    <row r="6" spans="1:32" x14ac:dyDescent="0.25">
      <c r="A6" s="2" t="s">
        <v>25</v>
      </c>
      <c r="B6" s="43">
        <v>2020</v>
      </c>
      <c r="C6" s="43">
        <v>2021</v>
      </c>
      <c r="D6" s="43">
        <v>2022</v>
      </c>
      <c r="E6" s="43">
        <v>2023</v>
      </c>
      <c r="F6" s="3">
        <v>2024</v>
      </c>
      <c r="G6" s="3">
        <v>2025</v>
      </c>
      <c r="H6" s="3">
        <v>2026</v>
      </c>
      <c r="I6" s="25">
        <v>2027</v>
      </c>
      <c r="J6" s="25">
        <v>2028</v>
      </c>
      <c r="K6" s="3">
        <v>2029</v>
      </c>
      <c r="L6" s="3">
        <v>2030</v>
      </c>
      <c r="M6" s="3">
        <v>2031</v>
      </c>
      <c r="N6" s="3">
        <v>2032</v>
      </c>
      <c r="O6" s="3">
        <v>2033</v>
      </c>
      <c r="P6" s="3">
        <v>2034</v>
      </c>
      <c r="Q6" s="3">
        <v>2035</v>
      </c>
      <c r="R6" s="3">
        <v>2036</v>
      </c>
      <c r="S6" s="3">
        <v>2037</v>
      </c>
      <c r="T6" s="3">
        <v>2038</v>
      </c>
      <c r="U6" s="3">
        <v>2039</v>
      </c>
      <c r="V6" s="3">
        <v>2040</v>
      </c>
      <c r="W6" s="3">
        <v>2041</v>
      </c>
      <c r="X6" s="3">
        <v>2042</v>
      </c>
      <c r="Y6" s="3">
        <v>2043</v>
      </c>
      <c r="Z6" s="3">
        <v>2044</v>
      </c>
      <c r="AA6" s="3">
        <v>2045</v>
      </c>
      <c r="AB6" s="3">
        <v>2046</v>
      </c>
      <c r="AC6" s="3">
        <v>2047</v>
      </c>
      <c r="AD6" s="3">
        <v>2048</v>
      </c>
      <c r="AE6" s="3">
        <v>2049</v>
      </c>
      <c r="AF6" s="3">
        <v>2050</v>
      </c>
    </row>
    <row r="7" spans="1:32" x14ac:dyDescent="0.25">
      <c r="A7" s="4" t="s">
        <v>8</v>
      </c>
      <c r="B7" s="44">
        <f>scen_alternative_0!B7</f>
        <v>6</v>
      </c>
      <c r="C7" s="44">
        <f>scen_alternative_0!C7</f>
        <v>6</v>
      </c>
      <c r="D7" s="44">
        <f>scen_alternative_0!D7</f>
        <v>6</v>
      </c>
      <c r="E7" s="44">
        <f>scen_alternative_0!E7</f>
        <v>6</v>
      </c>
      <c r="F7" s="1">
        <f>scen_alternative_0!F7</f>
        <v>6</v>
      </c>
      <c r="G7" s="1">
        <f>scen_alternative_0!G7</f>
        <v>6</v>
      </c>
      <c r="H7" s="1">
        <f>scen_alternative_0!H7</f>
        <v>6</v>
      </c>
      <c r="I7" s="26">
        <v>6</v>
      </c>
      <c r="J7" s="26">
        <v>6</v>
      </c>
      <c r="K7" s="1">
        <v>6</v>
      </c>
      <c r="L7" s="1">
        <v>6</v>
      </c>
      <c r="M7" s="1">
        <v>6</v>
      </c>
      <c r="N7" s="1">
        <v>6</v>
      </c>
      <c r="O7" s="1">
        <v>6</v>
      </c>
      <c r="P7" s="1">
        <v>6</v>
      </c>
      <c r="Q7" s="1">
        <v>6</v>
      </c>
      <c r="R7" s="1">
        <v>6</v>
      </c>
      <c r="S7" s="1">
        <v>6</v>
      </c>
      <c r="T7" s="1">
        <v>6</v>
      </c>
      <c r="U7" s="1">
        <v>6</v>
      </c>
      <c r="V7" s="1">
        <v>6</v>
      </c>
      <c r="W7" s="1">
        <v>6</v>
      </c>
      <c r="X7" s="1">
        <v>6</v>
      </c>
      <c r="Y7" s="1">
        <v>6</v>
      </c>
      <c r="Z7" s="1">
        <v>6</v>
      </c>
      <c r="AA7" s="1">
        <v>6</v>
      </c>
      <c r="AB7" s="1">
        <v>6</v>
      </c>
      <c r="AC7" s="1">
        <v>6</v>
      </c>
      <c r="AD7" s="1">
        <v>6</v>
      </c>
      <c r="AE7" s="1">
        <v>6</v>
      </c>
      <c r="AF7" s="1">
        <v>6</v>
      </c>
    </row>
    <row r="8" spans="1:32" x14ac:dyDescent="0.25">
      <c r="A8" s="4" t="s">
        <v>0</v>
      </c>
      <c r="B8" s="45">
        <f>scen_alternative_0!B8</f>
        <v>48.741251022490893</v>
      </c>
      <c r="C8" s="45">
        <f>scen_alternative_0!C8</f>
        <v>49.48350357613289</v>
      </c>
      <c r="D8" s="45">
        <v>38.139835969651003</v>
      </c>
      <c r="E8" s="45">
        <v>38.330535149499298</v>
      </c>
      <c r="F8" s="5">
        <v>38.522187825246803</v>
      </c>
      <c r="G8" s="5">
        <v>38.714798764373036</v>
      </c>
      <c r="H8" s="5">
        <v>38.908372758194901</v>
      </c>
      <c r="I8" s="27">
        <v>40.958306493540633</v>
      </c>
      <c r="J8" s="27">
        <v>43.086689918145964</v>
      </c>
      <c r="K8" s="6">
        <f>1/((1-0.01)/J8)</f>
        <v>43.521909008228249</v>
      </c>
      <c r="L8" s="6">
        <f t="shared" ref="L8:M9" si="0">1/((1-0.01)/K8)</f>
        <v>43.961524250735607</v>
      </c>
      <c r="M8" s="6">
        <f t="shared" si="0"/>
        <v>44.405580051248087</v>
      </c>
      <c r="N8" s="6">
        <f>M8</f>
        <v>44.405580051248087</v>
      </c>
      <c r="O8" s="6">
        <f t="shared" ref="O8:AD11" si="1">N8</f>
        <v>44.405580051248087</v>
      </c>
      <c r="P8" s="6">
        <f t="shared" si="1"/>
        <v>44.405580051248087</v>
      </c>
      <c r="Q8" s="6">
        <f t="shared" si="1"/>
        <v>44.405580051248087</v>
      </c>
      <c r="R8" s="6">
        <f t="shared" si="1"/>
        <v>44.405580051248087</v>
      </c>
      <c r="S8" s="6">
        <f t="shared" si="1"/>
        <v>44.405580051248087</v>
      </c>
      <c r="T8" s="6">
        <f t="shared" si="1"/>
        <v>44.405580051248087</v>
      </c>
      <c r="U8" s="6">
        <f t="shared" si="1"/>
        <v>44.405580051248087</v>
      </c>
      <c r="V8" s="6">
        <f t="shared" si="1"/>
        <v>44.405580051248087</v>
      </c>
      <c r="W8" s="6">
        <f t="shared" si="1"/>
        <v>44.405580051248087</v>
      </c>
      <c r="X8" s="6">
        <f t="shared" si="1"/>
        <v>44.405580051248087</v>
      </c>
      <c r="Y8" s="6">
        <f t="shared" si="1"/>
        <v>44.405580051248087</v>
      </c>
      <c r="Z8" s="6">
        <f t="shared" si="1"/>
        <v>44.405580051248087</v>
      </c>
      <c r="AA8" s="6">
        <f t="shared" si="1"/>
        <v>44.405580051248087</v>
      </c>
      <c r="AB8" s="6">
        <f t="shared" si="1"/>
        <v>44.405580051248087</v>
      </c>
      <c r="AC8" s="6">
        <f t="shared" si="1"/>
        <v>44.405580051248087</v>
      </c>
      <c r="AD8" s="6">
        <f t="shared" si="1"/>
        <v>44.405580051248087</v>
      </c>
      <c r="AE8" s="6">
        <f t="shared" ref="AE8:AF11" si="2">AD8</f>
        <v>44.405580051248087</v>
      </c>
      <c r="AF8" s="6">
        <f t="shared" si="2"/>
        <v>44.405580051248087</v>
      </c>
    </row>
    <row r="9" spans="1:32" x14ac:dyDescent="0.25">
      <c r="A9" s="4" t="s">
        <v>1</v>
      </c>
      <c r="B9" s="45">
        <f>scen_alternative_0!B9</f>
        <v>36.467835664546527</v>
      </c>
      <c r="C9" s="45">
        <f>scen_alternative_0!C9</f>
        <v>37.023183415783272</v>
      </c>
      <c r="D9" s="45">
        <v>32.507035164613598</v>
      </c>
      <c r="E9" s="45">
        <v>32.6695703404366</v>
      </c>
      <c r="F9" s="5">
        <v>32.832918192138798</v>
      </c>
      <c r="G9" s="5">
        <v>32.997082783099486</v>
      </c>
      <c r="H9" s="5">
        <v>33.162068197014982</v>
      </c>
      <c r="I9" s="27">
        <v>34.909251065683797</v>
      </c>
      <c r="J9" s="27">
        <v>32.268262372882681</v>
      </c>
      <c r="K9" s="6">
        <f>1/((1-0.01)/J9)</f>
        <v>32.594204417053213</v>
      </c>
      <c r="L9" s="6">
        <f t="shared" si="0"/>
        <v>32.923438805104254</v>
      </c>
      <c r="M9" s="6">
        <f t="shared" si="0"/>
        <v>33.2559987930346</v>
      </c>
      <c r="N9" s="6">
        <f>M9</f>
        <v>33.2559987930346</v>
      </c>
      <c r="O9" s="6">
        <f t="shared" si="1"/>
        <v>33.2559987930346</v>
      </c>
      <c r="P9" s="6">
        <f t="shared" si="1"/>
        <v>33.2559987930346</v>
      </c>
      <c r="Q9" s="6">
        <f t="shared" si="1"/>
        <v>33.2559987930346</v>
      </c>
      <c r="R9" s="6">
        <f t="shared" si="1"/>
        <v>33.2559987930346</v>
      </c>
      <c r="S9" s="6">
        <f t="shared" si="1"/>
        <v>33.2559987930346</v>
      </c>
      <c r="T9" s="6">
        <f t="shared" si="1"/>
        <v>33.2559987930346</v>
      </c>
      <c r="U9" s="6">
        <f t="shared" si="1"/>
        <v>33.2559987930346</v>
      </c>
      <c r="V9" s="6">
        <f t="shared" si="1"/>
        <v>33.2559987930346</v>
      </c>
      <c r="W9" s="6">
        <f t="shared" si="1"/>
        <v>33.2559987930346</v>
      </c>
      <c r="X9" s="6">
        <f t="shared" si="1"/>
        <v>33.2559987930346</v>
      </c>
      <c r="Y9" s="6">
        <f t="shared" si="1"/>
        <v>33.2559987930346</v>
      </c>
      <c r="Z9" s="6">
        <f t="shared" si="1"/>
        <v>33.2559987930346</v>
      </c>
      <c r="AA9" s="6">
        <f t="shared" si="1"/>
        <v>33.2559987930346</v>
      </c>
      <c r="AB9" s="6">
        <f t="shared" si="1"/>
        <v>33.2559987930346</v>
      </c>
      <c r="AC9" s="6">
        <f t="shared" si="1"/>
        <v>33.2559987930346</v>
      </c>
      <c r="AD9" s="6">
        <f t="shared" si="1"/>
        <v>33.2559987930346</v>
      </c>
      <c r="AE9" s="6">
        <f t="shared" si="2"/>
        <v>33.2559987930346</v>
      </c>
      <c r="AF9" s="6">
        <f t="shared" si="2"/>
        <v>33.2559987930346</v>
      </c>
    </row>
    <row r="10" spans="1:32" x14ac:dyDescent="0.25">
      <c r="A10" s="4" t="s">
        <v>2</v>
      </c>
      <c r="B10" s="47">
        <f>scen_alternative_0!B10</f>
        <v>4.6032812691867184E-4</v>
      </c>
      <c r="C10" s="47">
        <f>scen_alternative_0!C10</f>
        <v>4.5342320501489173E-4</v>
      </c>
      <c r="D10" s="47">
        <v>4.1302422622242698E-4</v>
      </c>
      <c r="E10" s="47">
        <v>4.10969379325798E-4</v>
      </c>
      <c r="F10" s="20">
        <v>4.08924755548058E-4</v>
      </c>
      <c r="G10" s="20">
        <v>4.0689030402791843E-4</v>
      </c>
      <c r="H10" s="20">
        <v>4.048659741571328E-4</v>
      </c>
      <c r="I10" s="28">
        <v>3.8460272379913234E-4</v>
      </c>
      <c r="J10" s="28">
        <v>6.4843161917371749E-4</v>
      </c>
      <c r="K10" s="20">
        <f>J10*(1-0.01)</f>
        <v>6.4194730298198035E-4</v>
      </c>
      <c r="L10" s="20">
        <f t="shared" ref="L10:M11" si="3">K10*(1-0.01)</f>
        <v>6.3552782995216059E-4</v>
      </c>
      <c r="M10" s="20">
        <f t="shared" si="3"/>
        <v>6.2917255165263893E-4</v>
      </c>
      <c r="N10" s="20">
        <f>M10</f>
        <v>6.2917255165263893E-4</v>
      </c>
      <c r="O10" s="20">
        <f t="shared" si="1"/>
        <v>6.2917255165263893E-4</v>
      </c>
      <c r="P10" s="20">
        <f t="shared" si="1"/>
        <v>6.2917255165263893E-4</v>
      </c>
      <c r="Q10" s="20">
        <f t="shared" si="1"/>
        <v>6.2917255165263893E-4</v>
      </c>
      <c r="R10" s="20">
        <f t="shared" si="1"/>
        <v>6.2917255165263893E-4</v>
      </c>
      <c r="S10" s="20">
        <f t="shared" si="1"/>
        <v>6.2917255165263893E-4</v>
      </c>
      <c r="T10" s="20">
        <f t="shared" si="1"/>
        <v>6.2917255165263893E-4</v>
      </c>
      <c r="U10" s="20">
        <f t="shared" si="1"/>
        <v>6.2917255165263893E-4</v>
      </c>
      <c r="V10" s="20">
        <f t="shared" si="1"/>
        <v>6.2917255165263893E-4</v>
      </c>
      <c r="W10" s="20">
        <f t="shared" si="1"/>
        <v>6.2917255165263893E-4</v>
      </c>
      <c r="X10" s="20">
        <f t="shared" si="1"/>
        <v>6.2917255165263893E-4</v>
      </c>
      <c r="Y10" s="20">
        <f t="shared" si="1"/>
        <v>6.2917255165263893E-4</v>
      </c>
      <c r="Z10" s="20">
        <f t="shared" si="1"/>
        <v>6.2917255165263893E-4</v>
      </c>
      <c r="AA10" s="20">
        <f t="shared" si="1"/>
        <v>6.2917255165263893E-4</v>
      </c>
      <c r="AB10" s="20">
        <f t="shared" si="1"/>
        <v>6.2917255165263893E-4</v>
      </c>
      <c r="AC10" s="20">
        <f t="shared" si="1"/>
        <v>6.2917255165263893E-4</v>
      </c>
      <c r="AD10" s="20">
        <f t="shared" si="1"/>
        <v>6.2917255165263893E-4</v>
      </c>
      <c r="AE10" s="20">
        <f t="shared" si="2"/>
        <v>6.2917255165263893E-4</v>
      </c>
      <c r="AF10" s="20">
        <f t="shared" si="2"/>
        <v>6.2917255165263893E-4</v>
      </c>
    </row>
    <row r="11" spans="1:32" x14ac:dyDescent="0.25">
      <c r="A11" s="4" t="s">
        <v>3</v>
      </c>
      <c r="B11" s="47">
        <f>scen_alternative_0!B11</f>
        <v>1.6430493280106635E-3</v>
      </c>
      <c r="C11" s="47">
        <f>scen_alternative_0!C11</f>
        <v>1.6184035880905036E-3</v>
      </c>
      <c r="D11" s="47">
        <v>8.4592634838090795E-3</v>
      </c>
      <c r="E11" s="47">
        <v>8.4171775958299302E-3</v>
      </c>
      <c r="F11" s="20">
        <v>8.37530109037804E-3</v>
      </c>
      <c r="G11" s="20">
        <v>8.3336329257492937E-3</v>
      </c>
      <c r="H11" s="20">
        <v>8.2921720654221837E-3</v>
      </c>
      <c r="I11" s="29">
        <v>7.8771548268827592E-3</v>
      </c>
      <c r="J11" s="29">
        <v>-5.9703993360680227E-3</v>
      </c>
      <c r="K11" s="20">
        <f>J11*(1-0.01)</f>
        <v>-5.9106953427073422E-3</v>
      </c>
      <c r="L11" s="20">
        <f t="shared" si="3"/>
        <v>-5.8515883892802691E-3</v>
      </c>
      <c r="M11" s="20">
        <f t="shared" si="3"/>
        <v>-5.7930725053874661E-3</v>
      </c>
      <c r="N11" s="20">
        <f>M11</f>
        <v>-5.7930725053874661E-3</v>
      </c>
      <c r="O11" s="20">
        <f t="shared" si="1"/>
        <v>-5.7930725053874661E-3</v>
      </c>
      <c r="P11" s="20">
        <f t="shared" si="1"/>
        <v>-5.7930725053874661E-3</v>
      </c>
      <c r="Q11" s="20">
        <f t="shared" si="1"/>
        <v>-5.7930725053874661E-3</v>
      </c>
      <c r="R11" s="20">
        <f t="shared" si="1"/>
        <v>-5.7930725053874661E-3</v>
      </c>
      <c r="S11" s="20">
        <f t="shared" si="1"/>
        <v>-5.7930725053874661E-3</v>
      </c>
      <c r="T11" s="20">
        <f t="shared" si="1"/>
        <v>-5.7930725053874661E-3</v>
      </c>
      <c r="U11" s="20">
        <f t="shared" si="1"/>
        <v>-5.7930725053874661E-3</v>
      </c>
      <c r="V11" s="20">
        <f t="shared" si="1"/>
        <v>-5.7930725053874661E-3</v>
      </c>
      <c r="W11" s="20">
        <f t="shared" si="1"/>
        <v>-5.7930725053874661E-3</v>
      </c>
      <c r="X11" s="20">
        <f t="shared" si="1"/>
        <v>-5.7930725053874661E-3</v>
      </c>
      <c r="Y11" s="20">
        <f t="shared" si="1"/>
        <v>-5.7930725053874661E-3</v>
      </c>
      <c r="Z11" s="20">
        <f t="shared" si="1"/>
        <v>-5.7930725053874661E-3</v>
      </c>
      <c r="AA11" s="20">
        <f t="shared" si="1"/>
        <v>-5.7930725053874661E-3</v>
      </c>
      <c r="AB11" s="20">
        <f t="shared" si="1"/>
        <v>-5.7930725053874661E-3</v>
      </c>
      <c r="AC11" s="20">
        <f t="shared" si="1"/>
        <v>-5.7930725053874661E-3</v>
      </c>
      <c r="AD11" s="20">
        <f t="shared" si="1"/>
        <v>-5.7930725053874661E-3</v>
      </c>
      <c r="AE11" s="20">
        <f t="shared" si="2"/>
        <v>-5.7930725053874661E-3</v>
      </c>
      <c r="AF11" s="20">
        <f t="shared" si="2"/>
        <v>-5.7930725053874661E-3</v>
      </c>
    </row>
    <row r="12" spans="1:32" x14ac:dyDescent="0.25">
      <c r="A12" s="4" t="s">
        <v>4</v>
      </c>
      <c r="B12" s="44"/>
      <c r="C12" s="44"/>
      <c r="D12" s="44"/>
      <c r="E12" s="44"/>
      <c r="I12" s="26"/>
      <c r="J12" s="30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32" x14ac:dyDescent="0.25">
      <c r="A13" s="4" t="s">
        <v>5</v>
      </c>
      <c r="B13" s="44"/>
      <c r="C13" s="44"/>
      <c r="D13" s="44"/>
      <c r="E13" s="44"/>
      <c r="I13" s="26"/>
      <c r="J13" s="30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32" x14ac:dyDescent="0.25">
      <c r="A14" s="4" t="s">
        <v>6</v>
      </c>
      <c r="B14" s="44"/>
      <c r="C14" s="44"/>
      <c r="D14" s="44"/>
      <c r="E14" s="44"/>
      <c r="I14" s="26"/>
      <c r="J14" s="26"/>
    </row>
    <row r="15" spans="1:32" x14ac:dyDescent="0.25">
      <c r="A15" s="4" t="s">
        <v>7</v>
      </c>
      <c r="B15" s="44"/>
      <c r="C15" s="44"/>
      <c r="D15" s="44"/>
      <c r="E15" s="44"/>
      <c r="I15" s="26"/>
      <c r="J15" s="26"/>
    </row>
    <row r="16" spans="1:32" x14ac:dyDescent="0.25">
      <c r="A16" s="4" t="s">
        <v>18</v>
      </c>
      <c r="B16" s="44"/>
      <c r="C16" s="44"/>
      <c r="D16" s="44"/>
      <c r="E16" s="44"/>
      <c r="I16" s="26"/>
      <c r="J16" s="26"/>
    </row>
    <row r="17" spans="1:32" x14ac:dyDescent="0.25">
      <c r="A17" s="4" t="s">
        <v>19</v>
      </c>
      <c r="B17" s="44"/>
      <c r="C17" s="44"/>
      <c r="D17" s="44"/>
      <c r="E17" s="44"/>
      <c r="I17" s="26"/>
      <c r="J17" s="26"/>
    </row>
    <row r="18" spans="1:32" x14ac:dyDescent="0.25">
      <c r="A18" s="4" t="s">
        <v>10</v>
      </c>
      <c r="B18" s="44"/>
      <c r="C18" s="44"/>
      <c r="D18" s="44"/>
      <c r="E18" s="44"/>
      <c r="I18" s="26"/>
      <c r="J18" s="26"/>
    </row>
    <row r="19" spans="1:32" x14ac:dyDescent="0.25">
      <c r="A19" s="2" t="s">
        <v>11</v>
      </c>
      <c r="B19" s="48">
        <v>0.92</v>
      </c>
      <c r="C19" s="48">
        <v>0.92</v>
      </c>
      <c r="D19" s="48">
        <v>0.92</v>
      </c>
      <c r="E19" s="48">
        <v>0.92</v>
      </c>
      <c r="F19" s="48">
        <v>0.92</v>
      </c>
      <c r="G19" s="48">
        <v>0.92</v>
      </c>
      <c r="H19" s="48">
        <v>0.92</v>
      </c>
      <c r="I19" s="31">
        <v>0.92</v>
      </c>
      <c r="J19" s="31">
        <v>0.92</v>
      </c>
      <c r="K19" s="8">
        <v>0.92</v>
      </c>
      <c r="L19" s="8">
        <v>0.92</v>
      </c>
      <c r="M19" s="8">
        <v>0.92</v>
      </c>
      <c r="N19" s="8">
        <v>0.92</v>
      </c>
      <c r="O19" s="8">
        <v>0.92</v>
      </c>
      <c r="P19" s="8">
        <v>0.92</v>
      </c>
      <c r="Q19" s="8">
        <v>0.92</v>
      </c>
      <c r="R19" s="8">
        <v>0.92</v>
      </c>
      <c r="S19" s="8">
        <v>0.92</v>
      </c>
      <c r="T19" s="8">
        <v>0.92</v>
      </c>
      <c r="U19" s="8">
        <v>0.92</v>
      </c>
      <c r="V19" s="8">
        <v>0.92</v>
      </c>
      <c r="W19" s="8">
        <v>0.92</v>
      </c>
      <c r="X19" s="8">
        <v>0.92</v>
      </c>
      <c r="Y19" s="8">
        <v>0.92</v>
      </c>
      <c r="Z19" s="8">
        <v>0.92</v>
      </c>
      <c r="AA19" s="8">
        <v>0.92</v>
      </c>
      <c r="AB19" s="8">
        <v>0.92</v>
      </c>
      <c r="AC19" s="8">
        <v>0.92</v>
      </c>
      <c r="AD19" s="8">
        <v>0.92</v>
      </c>
      <c r="AE19" s="8">
        <v>0.92</v>
      </c>
      <c r="AF19" s="8">
        <v>0.92</v>
      </c>
    </row>
    <row r="20" spans="1:32" x14ac:dyDescent="0.25">
      <c r="A20" s="65" t="s">
        <v>40</v>
      </c>
      <c r="B20" s="44">
        <v>306</v>
      </c>
      <c r="C20" s="44">
        <v>306</v>
      </c>
      <c r="D20" s="44">
        <v>306</v>
      </c>
      <c r="E20" s="44">
        <v>306</v>
      </c>
      <c r="F20" s="44">
        <v>1</v>
      </c>
      <c r="G20" s="44">
        <v>1</v>
      </c>
      <c r="H20" s="44">
        <v>1</v>
      </c>
      <c r="I20" s="62">
        <v>1</v>
      </c>
      <c r="J20" s="62">
        <v>1</v>
      </c>
      <c r="K20" s="44">
        <v>1</v>
      </c>
      <c r="L20" s="44">
        <v>1</v>
      </c>
      <c r="M20" s="44">
        <v>1</v>
      </c>
      <c r="N20" s="44">
        <v>1</v>
      </c>
      <c r="O20" s="44">
        <v>1</v>
      </c>
      <c r="P20" s="44">
        <v>1</v>
      </c>
      <c r="Q20" s="44">
        <v>1</v>
      </c>
      <c r="R20" s="44">
        <v>1</v>
      </c>
      <c r="S20" s="44">
        <v>1</v>
      </c>
      <c r="T20" s="44">
        <v>1</v>
      </c>
      <c r="U20" s="44">
        <v>1</v>
      </c>
      <c r="V20" s="44">
        <v>1</v>
      </c>
      <c r="W20" s="44">
        <v>1</v>
      </c>
      <c r="X20" s="44">
        <v>1</v>
      </c>
      <c r="Y20" s="44">
        <v>1</v>
      </c>
      <c r="Z20" s="44">
        <v>1</v>
      </c>
      <c r="AA20" s="44">
        <v>1</v>
      </c>
      <c r="AB20" s="44">
        <v>1</v>
      </c>
      <c r="AC20" s="44">
        <v>1</v>
      </c>
      <c r="AD20" s="44">
        <v>1</v>
      </c>
      <c r="AE20" s="44">
        <v>1</v>
      </c>
      <c r="AF20" s="44">
        <v>1</v>
      </c>
    </row>
    <row r="21" spans="1:32" x14ac:dyDescent="0.25">
      <c r="A21" s="65" t="s">
        <v>0</v>
      </c>
      <c r="B21" s="49">
        <v>166</v>
      </c>
      <c r="C21" s="49">
        <v>166</v>
      </c>
      <c r="D21" s="49">
        <v>166</v>
      </c>
      <c r="E21" s="49">
        <v>166</v>
      </c>
      <c r="F21" s="49">
        <v>1</v>
      </c>
      <c r="G21" s="49">
        <v>1</v>
      </c>
      <c r="H21" s="49">
        <v>1</v>
      </c>
      <c r="I21" s="60">
        <v>1</v>
      </c>
      <c r="J21" s="60">
        <v>1</v>
      </c>
      <c r="K21" s="49">
        <v>1</v>
      </c>
      <c r="L21" s="49">
        <v>1</v>
      </c>
      <c r="M21" s="49">
        <v>1</v>
      </c>
      <c r="N21" s="49">
        <v>1</v>
      </c>
      <c r="O21" s="49">
        <v>1</v>
      </c>
      <c r="P21" s="49">
        <v>1</v>
      </c>
      <c r="Q21" s="49">
        <v>1</v>
      </c>
      <c r="R21" s="49">
        <v>1</v>
      </c>
      <c r="S21" s="49">
        <v>1</v>
      </c>
      <c r="T21" s="49">
        <v>1</v>
      </c>
      <c r="U21" s="49">
        <v>1</v>
      </c>
      <c r="V21" s="49">
        <v>1</v>
      </c>
      <c r="W21" s="49">
        <v>1</v>
      </c>
      <c r="X21" s="49">
        <v>1</v>
      </c>
      <c r="Y21" s="49">
        <v>1</v>
      </c>
      <c r="Z21" s="49">
        <v>1</v>
      </c>
      <c r="AA21" s="49">
        <v>1</v>
      </c>
      <c r="AB21" s="49">
        <v>1</v>
      </c>
      <c r="AC21" s="49">
        <v>1</v>
      </c>
      <c r="AD21" s="49">
        <v>1</v>
      </c>
      <c r="AE21" s="49">
        <v>1</v>
      </c>
      <c r="AF21" s="49">
        <v>1</v>
      </c>
    </row>
    <row r="22" spans="1:32" x14ac:dyDescent="0.25">
      <c r="A22" s="65" t="s">
        <v>1</v>
      </c>
      <c r="B22" s="49">
        <v>226</v>
      </c>
      <c r="C22" s="49">
        <v>226</v>
      </c>
      <c r="D22" s="49">
        <v>226</v>
      </c>
      <c r="E22" s="49">
        <v>226</v>
      </c>
      <c r="F22" s="49"/>
      <c r="G22" s="49"/>
      <c r="H22" s="49"/>
      <c r="I22" s="60"/>
      <c r="J22" s="60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</row>
    <row r="23" spans="1:32" x14ac:dyDescent="0.25">
      <c r="A23" s="65" t="s">
        <v>2</v>
      </c>
      <c r="B23" s="45">
        <v>4.01</v>
      </c>
      <c r="C23" s="45">
        <v>4.01</v>
      </c>
      <c r="D23" s="45">
        <v>4.01</v>
      </c>
      <c r="E23" s="45">
        <v>4.01</v>
      </c>
      <c r="F23" s="45"/>
      <c r="G23" s="45"/>
      <c r="H23" s="45"/>
      <c r="I23" s="61"/>
      <c r="J23" s="61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</row>
    <row r="24" spans="1:32" x14ac:dyDescent="0.25">
      <c r="A24" s="65" t="s">
        <v>3</v>
      </c>
      <c r="B24" s="45">
        <v>1.9</v>
      </c>
      <c r="C24" s="45">
        <v>1.9</v>
      </c>
      <c r="D24" s="45">
        <v>1.9</v>
      </c>
      <c r="E24" s="45">
        <v>1.9</v>
      </c>
      <c r="F24" s="45"/>
      <c r="G24" s="45"/>
      <c r="H24" s="45"/>
      <c r="I24" s="61"/>
      <c r="J24" s="61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</row>
    <row r="25" spans="1:32" x14ac:dyDescent="0.25">
      <c r="A25" s="65" t="s">
        <v>4</v>
      </c>
      <c r="B25" s="49">
        <v>41</v>
      </c>
      <c r="C25" s="49">
        <v>41</v>
      </c>
      <c r="D25" s="49">
        <v>41</v>
      </c>
      <c r="E25" s="49">
        <v>41</v>
      </c>
      <c r="F25" s="49"/>
      <c r="G25" s="49"/>
      <c r="H25" s="49"/>
      <c r="I25" s="60"/>
      <c r="J25" s="60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</row>
    <row r="26" spans="1:32" x14ac:dyDescent="0.25">
      <c r="A26" s="65" t="s">
        <v>5</v>
      </c>
      <c r="B26" s="49">
        <v>56</v>
      </c>
      <c r="C26" s="49">
        <v>56</v>
      </c>
      <c r="D26" s="49">
        <v>56</v>
      </c>
      <c r="E26" s="49">
        <v>56</v>
      </c>
      <c r="F26" s="49"/>
      <c r="G26" s="49"/>
      <c r="H26" s="49"/>
      <c r="I26" s="60"/>
      <c r="J26" s="60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</row>
    <row r="27" spans="1:32" x14ac:dyDescent="0.25">
      <c r="A27" s="65" t="s">
        <v>6</v>
      </c>
      <c r="B27" s="49"/>
      <c r="C27" s="49"/>
      <c r="D27" s="49"/>
      <c r="E27" s="49"/>
      <c r="F27" s="49"/>
      <c r="G27" s="49"/>
      <c r="H27" s="49"/>
      <c r="I27" s="60"/>
      <c r="J27" s="60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</row>
    <row r="28" spans="1:32" x14ac:dyDescent="0.25">
      <c r="A28" s="65" t="s">
        <v>7</v>
      </c>
      <c r="B28" s="49"/>
      <c r="C28" s="49"/>
      <c r="D28" s="49"/>
      <c r="E28" s="49"/>
      <c r="F28" s="49"/>
      <c r="G28" s="49"/>
      <c r="H28" s="49"/>
      <c r="I28" s="60"/>
      <c r="J28" s="60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</row>
    <row r="29" spans="1:32" x14ac:dyDescent="0.25">
      <c r="A29" s="65" t="s">
        <v>18</v>
      </c>
      <c r="B29" s="45"/>
      <c r="C29" s="45"/>
      <c r="D29" s="45"/>
      <c r="E29" s="45"/>
      <c r="F29" s="45"/>
      <c r="G29" s="45"/>
      <c r="H29" s="45"/>
      <c r="I29" s="61"/>
      <c r="J29" s="61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</row>
    <row r="30" spans="1:32" x14ac:dyDescent="0.25">
      <c r="A30" s="65" t="s">
        <v>19</v>
      </c>
      <c r="B30" s="45"/>
      <c r="C30" s="45"/>
      <c r="D30" s="45"/>
      <c r="E30" s="45"/>
      <c r="F30" s="45"/>
      <c r="G30" s="45"/>
      <c r="H30" s="45"/>
      <c r="I30" s="61"/>
      <c r="J30" s="61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</row>
    <row r="31" spans="1:32" x14ac:dyDescent="0.25">
      <c r="A31" s="65" t="s">
        <v>22</v>
      </c>
      <c r="B31" s="44">
        <v>8887</v>
      </c>
      <c r="C31" s="44">
        <v>8887</v>
      </c>
      <c r="D31" s="44">
        <v>8887</v>
      </c>
      <c r="E31" s="44">
        <v>8887</v>
      </c>
      <c r="F31" s="44">
        <v>8887</v>
      </c>
      <c r="G31" s="44">
        <v>8887</v>
      </c>
      <c r="H31" s="44">
        <v>8887</v>
      </c>
      <c r="I31" s="62">
        <v>8887</v>
      </c>
      <c r="J31" s="62">
        <v>8887</v>
      </c>
      <c r="K31" s="44">
        <v>8887</v>
      </c>
      <c r="L31" s="44">
        <v>8887</v>
      </c>
      <c r="M31" s="44">
        <v>8887</v>
      </c>
      <c r="N31" s="44">
        <v>8887</v>
      </c>
      <c r="O31" s="44">
        <v>8887</v>
      </c>
      <c r="P31" s="44">
        <v>8887</v>
      </c>
      <c r="Q31" s="44">
        <v>8887</v>
      </c>
      <c r="R31" s="44">
        <v>8887</v>
      </c>
      <c r="S31" s="44">
        <v>8887</v>
      </c>
      <c r="T31" s="44">
        <v>8887</v>
      </c>
      <c r="U31" s="44">
        <v>8887</v>
      </c>
      <c r="V31" s="44">
        <v>8887</v>
      </c>
      <c r="W31" s="44">
        <v>8887</v>
      </c>
      <c r="X31" s="44">
        <v>8887</v>
      </c>
      <c r="Y31" s="44">
        <v>8887</v>
      </c>
      <c r="Z31" s="44">
        <v>8887</v>
      </c>
      <c r="AA31" s="44">
        <v>8887</v>
      </c>
      <c r="AB31" s="44">
        <v>8887</v>
      </c>
      <c r="AC31" s="44">
        <v>8887</v>
      </c>
      <c r="AD31" s="44">
        <v>8887</v>
      </c>
      <c r="AE31" s="44">
        <v>8887</v>
      </c>
      <c r="AF31" s="44">
        <v>8887</v>
      </c>
    </row>
    <row r="32" spans="1:32" x14ac:dyDescent="0.25">
      <c r="A32" s="66" t="s">
        <v>26</v>
      </c>
      <c r="B32" s="50"/>
      <c r="C32" s="50"/>
      <c r="D32" s="50"/>
      <c r="E32" s="50"/>
      <c r="F32" s="50"/>
      <c r="G32" s="50"/>
      <c r="H32" s="50"/>
      <c r="I32" s="63"/>
      <c r="J32" s="63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</row>
    <row r="33" spans="1:32" x14ac:dyDescent="0.25">
      <c r="A33" s="65" t="s">
        <v>39</v>
      </c>
      <c r="B33" s="44"/>
      <c r="C33" s="44"/>
      <c r="D33" s="44"/>
      <c r="E33" s="44"/>
      <c r="F33" s="44"/>
      <c r="G33" s="44"/>
      <c r="H33" s="44"/>
      <c r="I33" s="62"/>
      <c r="J33" s="62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</row>
    <row r="34" spans="1:32" x14ac:dyDescent="0.25">
      <c r="A34" s="65" t="s">
        <v>23</v>
      </c>
      <c r="B34" s="44">
        <v>1.45</v>
      </c>
      <c r="C34" s="44">
        <v>1.3</v>
      </c>
      <c r="D34" s="44">
        <v>1</v>
      </c>
      <c r="E34" s="44">
        <v>1</v>
      </c>
      <c r="F34" s="44">
        <v>1</v>
      </c>
      <c r="G34" s="44">
        <v>1</v>
      </c>
      <c r="H34" s="44">
        <v>1</v>
      </c>
      <c r="I34" s="62">
        <v>1</v>
      </c>
      <c r="J34" s="62">
        <v>1</v>
      </c>
      <c r="K34" s="44">
        <v>1</v>
      </c>
      <c r="L34" s="44">
        <v>1</v>
      </c>
      <c r="M34" s="44">
        <v>1</v>
      </c>
      <c r="N34" s="44">
        <v>1</v>
      </c>
      <c r="O34" s="44">
        <v>1</v>
      </c>
      <c r="P34" s="44">
        <v>1</v>
      </c>
      <c r="Q34" s="44">
        <v>1</v>
      </c>
      <c r="R34" s="44">
        <v>1</v>
      </c>
      <c r="S34" s="44">
        <v>1</v>
      </c>
      <c r="T34" s="44">
        <v>1</v>
      </c>
      <c r="U34" s="44">
        <v>1</v>
      </c>
      <c r="V34" s="44">
        <v>1</v>
      </c>
      <c r="W34" s="44">
        <v>1</v>
      </c>
      <c r="X34" s="44">
        <v>1</v>
      </c>
      <c r="Y34" s="44">
        <v>1</v>
      </c>
      <c r="Z34" s="44">
        <v>1</v>
      </c>
      <c r="AA34" s="44">
        <v>1</v>
      </c>
      <c r="AB34" s="44">
        <v>1</v>
      </c>
      <c r="AC34" s="44">
        <v>1</v>
      </c>
      <c r="AD34" s="44">
        <v>1</v>
      </c>
      <c r="AE34" s="44">
        <v>1</v>
      </c>
      <c r="AF34" s="44">
        <v>1</v>
      </c>
    </row>
    <row r="35" spans="1:32" x14ac:dyDescent="0.25">
      <c r="A35" s="67" t="s">
        <v>24</v>
      </c>
      <c r="B35" s="51">
        <v>1.75</v>
      </c>
      <c r="C35" s="51">
        <v>1.5</v>
      </c>
      <c r="D35" s="51">
        <v>1</v>
      </c>
      <c r="E35" s="51">
        <v>1</v>
      </c>
      <c r="F35" s="51">
        <v>1</v>
      </c>
      <c r="G35" s="51">
        <v>1</v>
      </c>
      <c r="H35" s="51">
        <v>1</v>
      </c>
      <c r="I35" s="64">
        <v>1</v>
      </c>
      <c r="J35" s="64">
        <v>1</v>
      </c>
      <c r="K35" s="51">
        <v>1</v>
      </c>
      <c r="L35" s="51">
        <v>1</v>
      </c>
      <c r="M35" s="51">
        <v>1</v>
      </c>
      <c r="N35" s="51">
        <v>1</v>
      </c>
      <c r="O35" s="51">
        <v>1</v>
      </c>
      <c r="P35" s="51">
        <v>1</v>
      </c>
      <c r="Q35" s="51">
        <v>1</v>
      </c>
      <c r="R35" s="51">
        <v>1</v>
      </c>
      <c r="S35" s="51">
        <v>1</v>
      </c>
      <c r="T35" s="51">
        <v>1</v>
      </c>
      <c r="U35" s="51">
        <v>1</v>
      </c>
      <c r="V35" s="51">
        <v>1</v>
      </c>
      <c r="W35" s="51">
        <v>1</v>
      </c>
      <c r="X35" s="51">
        <v>1</v>
      </c>
      <c r="Y35" s="51">
        <v>1</v>
      </c>
      <c r="Z35" s="51">
        <v>1</v>
      </c>
      <c r="AA35" s="51">
        <v>1</v>
      </c>
      <c r="AB35" s="51">
        <v>1</v>
      </c>
      <c r="AC35" s="51">
        <v>1</v>
      </c>
      <c r="AD35" s="51">
        <v>1</v>
      </c>
      <c r="AE35" s="51">
        <v>1</v>
      </c>
      <c r="AF35" s="51">
        <v>1</v>
      </c>
    </row>
    <row r="36" spans="1:32" x14ac:dyDescent="0.25">
      <c r="A36" s="4" t="s">
        <v>41</v>
      </c>
      <c r="B36" s="44"/>
      <c r="C36" s="44"/>
      <c r="D36" s="44"/>
      <c r="E36" s="44"/>
      <c r="F36" s="1" t="b">
        <v>1</v>
      </c>
      <c r="G36" s="1" t="b">
        <v>1</v>
      </c>
      <c r="H36" s="1" t="b">
        <v>1</v>
      </c>
      <c r="I36" s="26" t="b">
        <v>1</v>
      </c>
      <c r="J36" s="26" t="b">
        <v>1</v>
      </c>
      <c r="K36" s="1" t="b">
        <v>1</v>
      </c>
      <c r="L36" s="1" t="b">
        <v>1</v>
      </c>
      <c r="M36" s="1" t="b">
        <v>1</v>
      </c>
      <c r="N36" s="1" t="b">
        <v>1</v>
      </c>
      <c r="O36" s="1" t="b">
        <v>1</v>
      </c>
      <c r="P36" s="1" t="b">
        <v>1</v>
      </c>
      <c r="Q36" s="1" t="b">
        <v>1</v>
      </c>
      <c r="R36" s="1" t="b">
        <v>1</v>
      </c>
      <c r="S36" s="1" t="b">
        <v>1</v>
      </c>
      <c r="T36" s="1" t="b">
        <v>1</v>
      </c>
      <c r="U36" s="1" t="b">
        <v>1</v>
      </c>
      <c r="V36" s="1" t="b">
        <v>1</v>
      </c>
      <c r="W36" s="1" t="b">
        <v>1</v>
      </c>
      <c r="X36" s="1" t="b">
        <v>1</v>
      </c>
      <c r="Y36" s="1" t="b">
        <v>1</v>
      </c>
      <c r="Z36" s="1" t="b">
        <v>1</v>
      </c>
      <c r="AA36" s="1" t="b">
        <v>1</v>
      </c>
      <c r="AB36" s="1" t="b">
        <v>1</v>
      </c>
      <c r="AC36" s="1" t="b">
        <v>1</v>
      </c>
      <c r="AD36" s="1" t="b">
        <v>1</v>
      </c>
      <c r="AE36" s="1" t="b">
        <v>1</v>
      </c>
      <c r="AF36" s="1" t="b">
        <v>1</v>
      </c>
    </row>
    <row r="37" spans="1:32" x14ac:dyDescent="0.25">
      <c r="A37" s="4" t="s">
        <v>17</v>
      </c>
      <c r="B37" s="46">
        <f>scen_alternative_0!B37</f>
        <v>16.192138686162089</v>
      </c>
      <c r="C37" s="46">
        <f>scen_alternative_0!C37</f>
        <v>15.819256218162545</v>
      </c>
      <c r="D37" s="46">
        <f>scen_alternative_0!D37</f>
        <v>15.87358572329026</v>
      </c>
      <c r="E37" s="46">
        <f>scen_alternative_0!E37</f>
        <v>16.259684368062732</v>
      </c>
      <c r="F37" s="6">
        <f>scen_alternative_0!F37</f>
        <v>0</v>
      </c>
      <c r="G37" s="6">
        <f>scen_alternative_0!G37</f>
        <v>0</v>
      </c>
      <c r="H37" s="6">
        <f>scen_alternative_0!H37</f>
        <v>0</v>
      </c>
      <c r="I37" s="27">
        <f>scen_alternative_0!I37</f>
        <v>0</v>
      </c>
      <c r="J37" s="27">
        <f>scen_alternative_0!J37</f>
        <v>0</v>
      </c>
      <c r="K37" s="6">
        <f>scen_alternative_0!K37</f>
        <v>0</v>
      </c>
      <c r="L37" s="6">
        <f>scen_alternative_0!L37</f>
        <v>0</v>
      </c>
      <c r="M37" s="6">
        <f>scen_alternative_0!M37</f>
        <v>0</v>
      </c>
      <c r="N37" s="6">
        <f>scen_alternative_0!N37</f>
        <v>0</v>
      </c>
      <c r="O37" s="6">
        <f>scen_alternative_0!O37</f>
        <v>0</v>
      </c>
      <c r="P37" s="6">
        <f>scen_alternative_0!P37</f>
        <v>0</v>
      </c>
      <c r="Q37" s="6">
        <f>scen_alternative_0!Q37</f>
        <v>0</v>
      </c>
      <c r="R37" s="6">
        <f>scen_alternative_0!R37</f>
        <v>0</v>
      </c>
      <c r="S37" s="6">
        <f>scen_alternative_0!S37</f>
        <v>0</v>
      </c>
      <c r="T37" s="6">
        <f>scen_alternative_0!T37</f>
        <v>0</v>
      </c>
      <c r="U37" s="6">
        <f>scen_alternative_0!U37</f>
        <v>0</v>
      </c>
      <c r="V37" s="6">
        <f>scen_alternative_0!V37</f>
        <v>0</v>
      </c>
      <c r="W37" s="6">
        <f>scen_alternative_0!W37</f>
        <v>0</v>
      </c>
      <c r="X37" s="6">
        <f>scen_alternative_0!X37</f>
        <v>0</v>
      </c>
      <c r="Y37" s="6">
        <f>scen_alternative_0!Y37</f>
        <v>0</v>
      </c>
      <c r="Z37" s="6">
        <f>scen_alternative_0!Z37</f>
        <v>0</v>
      </c>
      <c r="AA37" s="6">
        <f>scen_alternative_0!AA37</f>
        <v>0</v>
      </c>
      <c r="AB37" s="6">
        <f>scen_alternative_0!AB37</f>
        <v>0</v>
      </c>
      <c r="AC37" s="6">
        <f>scen_alternative_0!AC37</f>
        <v>0</v>
      </c>
      <c r="AD37" s="6">
        <f>scen_alternative_0!AD37</f>
        <v>0</v>
      </c>
      <c r="AE37" s="6">
        <f>scen_alternative_0!AE37</f>
        <v>0</v>
      </c>
      <c r="AF37" s="6">
        <f>scen_alternative_0!AF37</f>
        <v>0</v>
      </c>
    </row>
    <row r="38" spans="1:32" x14ac:dyDescent="0.25">
      <c r="A38" s="4" t="s">
        <v>27</v>
      </c>
      <c r="B38" s="46">
        <f>B37</f>
        <v>16.192138686162089</v>
      </c>
      <c r="C38" s="46">
        <f t="shared" ref="C38:AF38" si="4">C37</f>
        <v>15.819256218162545</v>
      </c>
      <c r="D38" s="46">
        <f t="shared" si="4"/>
        <v>15.87358572329026</v>
      </c>
      <c r="E38" s="46">
        <f t="shared" si="4"/>
        <v>16.259684368062732</v>
      </c>
      <c r="F38" s="6">
        <f t="shared" si="4"/>
        <v>0</v>
      </c>
      <c r="G38" s="6">
        <f t="shared" si="4"/>
        <v>0</v>
      </c>
      <c r="H38" s="6">
        <f t="shared" si="4"/>
        <v>0</v>
      </c>
      <c r="I38" s="27">
        <f t="shared" si="4"/>
        <v>0</v>
      </c>
      <c r="J38" s="27">
        <f t="shared" si="4"/>
        <v>0</v>
      </c>
      <c r="K38" s="6">
        <f t="shared" si="4"/>
        <v>0</v>
      </c>
      <c r="L38" s="6">
        <f t="shared" si="4"/>
        <v>0</v>
      </c>
      <c r="M38" s="6">
        <f t="shared" si="4"/>
        <v>0</v>
      </c>
      <c r="N38" s="6">
        <f t="shared" si="4"/>
        <v>0</v>
      </c>
      <c r="O38" s="6">
        <f t="shared" si="4"/>
        <v>0</v>
      </c>
      <c r="P38" s="6">
        <f t="shared" si="4"/>
        <v>0</v>
      </c>
      <c r="Q38" s="6">
        <f t="shared" si="4"/>
        <v>0</v>
      </c>
      <c r="R38" s="6">
        <f t="shared" si="4"/>
        <v>0</v>
      </c>
      <c r="S38" s="6">
        <f t="shared" si="4"/>
        <v>0</v>
      </c>
      <c r="T38" s="6">
        <f t="shared" si="4"/>
        <v>0</v>
      </c>
      <c r="U38" s="6">
        <f t="shared" si="4"/>
        <v>0</v>
      </c>
      <c r="V38" s="6">
        <f t="shared" si="4"/>
        <v>0</v>
      </c>
      <c r="W38" s="6">
        <f t="shared" si="4"/>
        <v>0</v>
      </c>
      <c r="X38" s="6">
        <f t="shared" si="4"/>
        <v>0</v>
      </c>
      <c r="Y38" s="6">
        <f t="shared" si="4"/>
        <v>0</v>
      </c>
      <c r="Z38" s="6">
        <f t="shared" si="4"/>
        <v>0</v>
      </c>
      <c r="AA38" s="6">
        <f t="shared" si="4"/>
        <v>0</v>
      </c>
      <c r="AB38" s="6">
        <f t="shared" si="4"/>
        <v>0</v>
      </c>
      <c r="AC38" s="6">
        <f t="shared" si="4"/>
        <v>0</v>
      </c>
      <c r="AD38" s="6">
        <f t="shared" si="4"/>
        <v>0</v>
      </c>
      <c r="AE38" s="6">
        <f t="shared" si="4"/>
        <v>0</v>
      </c>
      <c r="AF38" s="6">
        <f t="shared" si="4"/>
        <v>0</v>
      </c>
    </row>
    <row r="39" spans="1:32" x14ac:dyDescent="0.25">
      <c r="A39" s="4" t="s">
        <v>28</v>
      </c>
      <c r="B39" s="46">
        <f>ROUND(B38*6.53,2)</f>
        <v>105.73</v>
      </c>
      <c r="C39" s="46">
        <f t="shared" ref="C39:AF39" si="5">ROUND(C38*6.53,2)</f>
        <v>103.3</v>
      </c>
      <c r="D39" s="46">
        <f t="shared" si="5"/>
        <v>103.65</v>
      </c>
      <c r="E39" s="46">
        <f t="shared" si="5"/>
        <v>106.18</v>
      </c>
      <c r="F39" s="6">
        <f t="shared" si="5"/>
        <v>0</v>
      </c>
      <c r="G39" s="6">
        <f t="shared" si="5"/>
        <v>0</v>
      </c>
      <c r="H39" s="6">
        <f t="shared" si="5"/>
        <v>0</v>
      </c>
      <c r="I39" s="27">
        <f t="shared" si="5"/>
        <v>0</v>
      </c>
      <c r="J39" s="27">
        <f t="shared" si="5"/>
        <v>0</v>
      </c>
      <c r="K39" s="6">
        <f t="shared" si="5"/>
        <v>0</v>
      </c>
      <c r="L39" s="6">
        <f t="shared" si="5"/>
        <v>0</v>
      </c>
      <c r="M39" s="6">
        <f t="shared" si="5"/>
        <v>0</v>
      </c>
      <c r="N39" s="6">
        <f t="shared" si="5"/>
        <v>0</v>
      </c>
      <c r="O39" s="6">
        <f t="shared" si="5"/>
        <v>0</v>
      </c>
      <c r="P39" s="6">
        <f t="shared" si="5"/>
        <v>0</v>
      </c>
      <c r="Q39" s="6">
        <f t="shared" si="5"/>
        <v>0</v>
      </c>
      <c r="R39" s="6">
        <f t="shared" si="5"/>
        <v>0</v>
      </c>
      <c r="S39" s="6">
        <f t="shared" si="5"/>
        <v>0</v>
      </c>
      <c r="T39" s="6">
        <f t="shared" si="5"/>
        <v>0</v>
      </c>
      <c r="U39" s="6">
        <f t="shared" si="5"/>
        <v>0</v>
      </c>
      <c r="V39" s="6">
        <f t="shared" si="5"/>
        <v>0</v>
      </c>
      <c r="W39" s="6">
        <f t="shared" si="5"/>
        <v>0</v>
      </c>
      <c r="X39" s="6">
        <f t="shared" si="5"/>
        <v>0</v>
      </c>
      <c r="Y39" s="6">
        <f t="shared" si="5"/>
        <v>0</v>
      </c>
      <c r="Z39" s="6">
        <f t="shared" si="5"/>
        <v>0</v>
      </c>
      <c r="AA39" s="6">
        <f t="shared" si="5"/>
        <v>0</v>
      </c>
      <c r="AB39" s="6">
        <f t="shared" si="5"/>
        <v>0</v>
      </c>
      <c r="AC39" s="6">
        <f t="shared" si="5"/>
        <v>0</v>
      </c>
      <c r="AD39" s="6">
        <f t="shared" si="5"/>
        <v>0</v>
      </c>
      <c r="AE39" s="6">
        <f t="shared" si="5"/>
        <v>0</v>
      </c>
      <c r="AF39" s="6">
        <f t="shared" si="5"/>
        <v>0</v>
      </c>
    </row>
    <row r="40" spans="1:32" x14ac:dyDescent="0.25">
      <c r="A40" s="10" t="s">
        <v>12</v>
      </c>
      <c r="B40" s="52">
        <v>0</v>
      </c>
      <c r="C40" s="52">
        <v>0</v>
      </c>
      <c r="D40" s="52">
        <v>0</v>
      </c>
      <c r="E40" s="52">
        <v>0</v>
      </c>
      <c r="F40" s="11">
        <v>0</v>
      </c>
      <c r="G40" s="11">
        <v>0</v>
      </c>
      <c r="H40" s="11">
        <v>0</v>
      </c>
      <c r="I40" s="34">
        <v>0</v>
      </c>
      <c r="J40" s="34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</row>
    <row r="41" spans="1:32" x14ac:dyDescent="0.25">
      <c r="A41" s="10" t="s">
        <v>62</v>
      </c>
      <c r="B41" s="52"/>
      <c r="C41" s="52"/>
      <c r="D41" s="52"/>
      <c r="E41" s="52"/>
      <c r="F41" s="11" t="b">
        <v>1</v>
      </c>
      <c r="G41" s="11" t="b">
        <v>1</v>
      </c>
      <c r="H41" s="11" t="b">
        <v>1</v>
      </c>
      <c r="I41" s="34" t="b">
        <v>1</v>
      </c>
      <c r="J41" s="34" t="b">
        <v>1</v>
      </c>
      <c r="K41" s="11" t="b">
        <v>1</v>
      </c>
      <c r="L41" s="11" t="b">
        <v>1</v>
      </c>
      <c r="M41" s="11" t="b">
        <v>1</v>
      </c>
      <c r="N41" s="11" t="b">
        <v>1</v>
      </c>
      <c r="O41" s="11" t="b">
        <v>1</v>
      </c>
      <c r="P41" s="11" t="b">
        <v>1</v>
      </c>
      <c r="Q41" s="11" t="b">
        <v>1</v>
      </c>
      <c r="R41" s="11" t="b">
        <v>1</v>
      </c>
      <c r="S41" s="11" t="b">
        <v>1</v>
      </c>
      <c r="T41" s="11" t="b">
        <v>1</v>
      </c>
      <c r="U41" s="11" t="b">
        <v>1</v>
      </c>
      <c r="V41" s="11" t="b">
        <v>1</v>
      </c>
      <c r="W41" s="11" t="b">
        <v>1</v>
      </c>
      <c r="X41" s="11" t="b">
        <v>1</v>
      </c>
      <c r="Y41" s="11" t="b">
        <v>1</v>
      </c>
      <c r="Z41" s="11" t="b">
        <v>1</v>
      </c>
      <c r="AA41" s="11" t="b">
        <v>1</v>
      </c>
      <c r="AB41" s="11" t="b">
        <v>1</v>
      </c>
      <c r="AC41" s="11" t="b">
        <v>1</v>
      </c>
      <c r="AD41" s="11" t="b">
        <v>1</v>
      </c>
      <c r="AE41" s="11" t="b">
        <v>1</v>
      </c>
      <c r="AF41" s="11" t="b">
        <v>1</v>
      </c>
    </row>
    <row r="42" spans="1:32" x14ac:dyDescent="0.25">
      <c r="A42" s="4" t="s">
        <v>13</v>
      </c>
      <c r="B42" s="53"/>
      <c r="C42" s="54"/>
      <c r="D42" s="54"/>
      <c r="E42" s="54"/>
      <c r="F42" s="13"/>
      <c r="G42" s="13"/>
      <c r="H42" s="13"/>
      <c r="I42" s="35"/>
      <c r="J42" s="35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</row>
    <row r="43" spans="1:32" x14ac:dyDescent="0.25">
      <c r="A43" s="4" t="s">
        <v>14</v>
      </c>
      <c r="B43" s="53"/>
      <c r="C43" s="54"/>
      <c r="D43" s="54"/>
      <c r="E43" s="54"/>
      <c r="F43" s="13"/>
      <c r="G43" s="13"/>
      <c r="H43" s="13"/>
      <c r="I43" s="35"/>
      <c r="J43" s="35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</row>
    <row r="44" spans="1:32" x14ac:dyDescent="0.25">
      <c r="A44" s="4" t="s">
        <v>54</v>
      </c>
      <c r="B44" s="53" t="b">
        <v>1</v>
      </c>
      <c r="C44" s="53" t="b">
        <v>1</v>
      </c>
      <c r="D44" s="53" t="b">
        <v>1</v>
      </c>
      <c r="E44" s="53" t="b">
        <v>1</v>
      </c>
      <c r="F44" s="12" t="b">
        <v>1</v>
      </c>
      <c r="G44" s="12" t="b">
        <v>1</v>
      </c>
      <c r="H44" s="12" t="b">
        <v>1</v>
      </c>
      <c r="I44" s="35" t="b">
        <v>1</v>
      </c>
      <c r="J44" s="35" t="b">
        <v>1</v>
      </c>
      <c r="K44" s="13" t="b">
        <v>1</v>
      </c>
      <c r="L44" s="13" t="b">
        <v>1</v>
      </c>
      <c r="M44" s="13" t="b">
        <v>1</v>
      </c>
      <c r="N44" s="13" t="b">
        <v>1</v>
      </c>
      <c r="O44" s="13" t="b">
        <v>1</v>
      </c>
      <c r="P44" s="13" t="b">
        <v>1</v>
      </c>
      <c r="Q44" s="13" t="b">
        <v>1</v>
      </c>
      <c r="R44" s="13" t="b">
        <v>1</v>
      </c>
      <c r="S44" s="13" t="b">
        <v>1</v>
      </c>
      <c r="T44" s="13" t="b">
        <v>1</v>
      </c>
      <c r="U44" s="13" t="b">
        <v>1</v>
      </c>
      <c r="V44" s="13" t="b">
        <v>1</v>
      </c>
      <c r="W44" s="13" t="b">
        <v>1</v>
      </c>
      <c r="X44" s="13" t="b">
        <v>1</v>
      </c>
      <c r="Y44" s="13" t="b">
        <v>1</v>
      </c>
      <c r="Z44" s="13" t="b">
        <v>1</v>
      </c>
      <c r="AA44" s="13" t="b">
        <v>1</v>
      </c>
      <c r="AB44" s="13" t="b">
        <v>1</v>
      </c>
      <c r="AC44" s="13" t="b">
        <v>1</v>
      </c>
      <c r="AD44" s="13" t="b">
        <v>1</v>
      </c>
      <c r="AE44" s="13" t="b">
        <v>1</v>
      </c>
      <c r="AF44" s="13" t="b">
        <v>1</v>
      </c>
    </row>
    <row r="45" spans="1:32" x14ac:dyDescent="0.25">
      <c r="A45" s="4" t="s">
        <v>43</v>
      </c>
      <c r="B45" s="55">
        <v>82049</v>
      </c>
      <c r="C45" s="55">
        <v>82049</v>
      </c>
      <c r="D45" s="55">
        <v>82049</v>
      </c>
      <c r="E45" s="55">
        <v>82049</v>
      </c>
      <c r="F45" s="22">
        <v>82049</v>
      </c>
      <c r="G45" s="22">
        <v>82049</v>
      </c>
      <c r="H45" s="22">
        <v>82049</v>
      </c>
      <c r="I45" s="36">
        <f>scen_alternative_0!I45</f>
        <v>79988.97</v>
      </c>
      <c r="J45" s="36">
        <f>scen_alternative_0!J45</f>
        <v>50427.83</v>
      </c>
      <c r="K45" s="22">
        <f>scen_alternative_0!K45</f>
        <v>36820.32</v>
      </c>
      <c r="L45" s="22">
        <f>scen_alternative_0!L45</f>
        <v>28996</v>
      </c>
      <c r="M45" s="22">
        <f>scen_alternative_0!M45</f>
        <v>28996</v>
      </c>
      <c r="N45" s="22">
        <f>scen_alternative_0!N45</f>
        <v>28996</v>
      </c>
      <c r="O45" s="22">
        <f>scen_alternative_0!O45</f>
        <v>28996</v>
      </c>
      <c r="P45" s="22">
        <f>scen_alternative_0!P45</f>
        <v>28996</v>
      </c>
      <c r="Q45" s="22">
        <f>scen_alternative_0!Q45</f>
        <v>28996</v>
      </c>
      <c r="R45" s="22">
        <f>scen_alternative_0!R45</f>
        <v>28996</v>
      </c>
      <c r="S45" s="22">
        <f>scen_alternative_0!S45</f>
        <v>28996</v>
      </c>
      <c r="T45" s="22">
        <f>scen_alternative_0!T45</f>
        <v>28996</v>
      </c>
      <c r="U45" s="22">
        <f>scen_alternative_0!U45</f>
        <v>28996</v>
      </c>
      <c r="V45" s="22">
        <f>scen_alternative_0!V45</f>
        <v>28996</v>
      </c>
      <c r="W45" s="22">
        <f>scen_alternative_0!W45</f>
        <v>28996</v>
      </c>
      <c r="X45" s="22">
        <f>scen_alternative_0!X45</f>
        <v>28996</v>
      </c>
      <c r="Y45" s="22">
        <f>scen_alternative_0!Y45</f>
        <v>28996</v>
      </c>
      <c r="Z45" s="22">
        <f>scen_alternative_0!Z45</f>
        <v>28996</v>
      </c>
      <c r="AA45" s="22">
        <f>scen_alternative_0!AA45</f>
        <v>28996</v>
      </c>
      <c r="AB45" s="22">
        <f>scen_alternative_0!AB45</f>
        <v>28996</v>
      </c>
      <c r="AC45" s="22">
        <f>scen_alternative_0!AC45</f>
        <v>28996</v>
      </c>
      <c r="AD45" s="22">
        <f>scen_alternative_0!AD45</f>
        <v>28996</v>
      </c>
      <c r="AE45" s="22">
        <f>scen_alternative_0!AE45</f>
        <v>28996</v>
      </c>
      <c r="AF45" s="22">
        <f>scen_alternative_0!AF45</f>
        <v>28996</v>
      </c>
    </row>
    <row r="46" spans="1:32" x14ac:dyDescent="0.25">
      <c r="A46" s="2" t="s">
        <v>42</v>
      </c>
      <c r="B46" s="56">
        <f>B45*0.9</f>
        <v>73844.100000000006</v>
      </c>
      <c r="C46" s="56">
        <f t="shared" ref="C46:AF46" si="6">C45*0.9</f>
        <v>73844.100000000006</v>
      </c>
      <c r="D46" s="56">
        <f t="shared" si="6"/>
        <v>73844.100000000006</v>
      </c>
      <c r="E46" s="56">
        <f t="shared" si="6"/>
        <v>73844.100000000006</v>
      </c>
      <c r="F46" s="23">
        <f t="shared" si="6"/>
        <v>73844.100000000006</v>
      </c>
      <c r="G46" s="23">
        <f t="shared" si="6"/>
        <v>73844.100000000006</v>
      </c>
      <c r="H46" s="23">
        <f t="shared" si="6"/>
        <v>73844.100000000006</v>
      </c>
      <c r="I46" s="37">
        <f t="shared" si="6"/>
        <v>71990.073000000004</v>
      </c>
      <c r="J46" s="37">
        <f t="shared" si="6"/>
        <v>45385.047000000006</v>
      </c>
      <c r="K46" s="23">
        <f t="shared" si="6"/>
        <v>33138.288</v>
      </c>
      <c r="L46" s="23">
        <f t="shared" si="6"/>
        <v>26096.400000000001</v>
      </c>
      <c r="M46" s="23">
        <f t="shared" si="6"/>
        <v>26096.400000000001</v>
      </c>
      <c r="N46" s="23">
        <f t="shared" si="6"/>
        <v>26096.400000000001</v>
      </c>
      <c r="O46" s="23">
        <f t="shared" si="6"/>
        <v>26096.400000000001</v>
      </c>
      <c r="P46" s="23">
        <f t="shared" si="6"/>
        <v>26096.400000000001</v>
      </c>
      <c r="Q46" s="23">
        <f t="shared" si="6"/>
        <v>26096.400000000001</v>
      </c>
      <c r="R46" s="23">
        <f t="shared" si="6"/>
        <v>26096.400000000001</v>
      </c>
      <c r="S46" s="23">
        <f t="shared" si="6"/>
        <v>26096.400000000001</v>
      </c>
      <c r="T46" s="23">
        <f t="shared" si="6"/>
        <v>26096.400000000001</v>
      </c>
      <c r="U46" s="23">
        <f t="shared" si="6"/>
        <v>26096.400000000001</v>
      </c>
      <c r="V46" s="23">
        <f t="shared" si="6"/>
        <v>26096.400000000001</v>
      </c>
      <c r="W46" s="23">
        <f t="shared" si="6"/>
        <v>26096.400000000001</v>
      </c>
      <c r="X46" s="23">
        <f t="shared" si="6"/>
        <v>26096.400000000001</v>
      </c>
      <c r="Y46" s="23">
        <f t="shared" si="6"/>
        <v>26096.400000000001</v>
      </c>
      <c r="Z46" s="23">
        <f t="shared" si="6"/>
        <v>26096.400000000001</v>
      </c>
      <c r="AA46" s="23">
        <f t="shared" si="6"/>
        <v>26096.400000000001</v>
      </c>
      <c r="AB46" s="23">
        <f t="shared" si="6"/>
        <v>26096.400000000001</v>
      </c>
      <c r="AC46" s="23">
        <f t="shared" si="6"/>
        <v>26096.400000000001</v>
      </c>
      <c r="AD46" s="23">
        <f t="shared" si="6"/>
        <v>26096.400000000001</v>
      </c>
      <c r="AE46" s="23">
        <f t="shared" si="6"/>
        <v>26096.400000000001</v>
      </c>
      <c r="AF46" s="23">
        <f t="shared" si="6"/>
        <v>26096.400000000001</v>
      </c>
    </row>
    <row r="47" spans="1:32" x14ac:dyDescent="0.25">
      <c r="A47" s="4" t="s">
        <v>29</v>
      </c>
      <c r="B47" s="53">
        <f>scen_alternative_0!B47</f>
        <v>5</v>
      </c>
      <c r="C47" s="54">
        <f>scen_alternative_0!C47</f>
        <v>5</v>
      </c>
      <c r="D47" s="54">
        <f>scen_alternative_0!D47</f>
        <v>5</v>
      </c>
      <c r="E47" s="54">
        <f>scen_alternative_0!E47</f>
        <v>5</v>
      </c>
      <c r="F47" s="13">
        <f>scen_alternative_0!F47</f>
        <v>5</v>
      </c>
      <c r="G47" s="13">
        <f>scen_alternative_0!G47</f>
        <v>5</v>
      </c>
      <c r="H47" s="13">
        <f>scen_alternative_0!H47</f>
        <v>5</v>
      </c>
      <c r="I47" s="26">
        <f>scen_alternative_0!I47</f>
        <v>5</v>
      </c>
      <c r="J47" s="26"/>
    </row>
    <row r="48" spans="1:32" x14ac:dyDescent="0.25">
      <c r="A48" s="4" t="s">
        <v>30</v>
      </c>
      <c r="B48" s="44">
        <f>scen_alternative_0!B48</f>
        <v>10</v>
      </c>
      <c r="C48" s="44">
        <f>scen_alternative_0!C48</f>
        <v>10</v>
      </c>
      <c r="D48" s="44">
        <f>scen_alternative_0!D48</f>
        <v>10</v>
      </c>
      <c r="E48" s="44">
        <f>scen_alternative_0!E48</f>
        <v>10</v>
      </c>
      <c r="F48" s="1">
        <f>scen_alternative_0!F48</f>
        <v>10</v>
      </c>
      <c r="G48" s="1">
        <f>scen_alternative_0!G48</f>
        <v>10</v>
      </c>
      <c r="H48" s="1">
        <f>scen_alternative_0!H48</f>
        <v>15</v>
      </c>
      <c r="I48" s="26">
        <f>scen_alternative_0!I48</f>
        <v>10</v>
      </c>
      <c r="J48" s="26"/>
    </row>
    <row r="49" spans="1:32" x14ac:dyDescent="0.25">
      <c r="A49" s="4" t="s">
        <v>55</v>
      </c>
      <c r="B49" s="53">
        <f>scen_alternative_0!B49</f>
        <v>5</v>
      </c>
      <c r="C49" s="54">
        <f>scen_alternative_0!C49</f>
        <v>5</v>
      </c>
      <c r="D49" s="54">
        <f>scen_alternative_0!D49</f>
        <v>5</v>
      </c>
      <c r="E49" s="54">
        <f>scen_alternative_0!E49</f>
        <v>5</v>
      </c>
      <c r="F49" s="13">
        <f>scen_alternative_0!F49</f>
        <v>5</v>
      </c>
      <c r="G49" s="13">
        <f>scen_alternative_0!G49</f>
        <v>5</v>
      </c>
      <c r="H49" s="13">
        <f>scen_alternative_0!H49</f>
        <v>5</v>
      </c>
      <c r="I49" s="26">
        <f>scen_alternative_0!I49</f>
        <v>0</v>
      </c>
      <c r="J49" s="26"/>
    </row>
    <row r="50" spans="1:32" x14ac:dyDescent="0.25">
      <c r="A50" s="4" t="s">
        <v>56</v>
      </c>
      <c r="B50" s="44">
        <f>scen_alternative_0!B50</f>
        <v>10</v>
      </c>
      <c r="C50" s="44">
        <f>scen_alternative_0!C50</f>
        <v>10</v>
      </c>
      <c r="D50" s="44">
        <f>scen_alternative_0!D50</f>
        <v>10</v>
      </c>
      <c r="E50" s="44">
        <f>scen_alternative_0!E50</f>
        <v>5</v>
      </c>
      <c r="F50" s="1">
        <f>scen_alternative_0!F50</f>
        <v>5</v>
      </c>
      <c r="G50" s="1">
        <f>scen_alternative_0!G50</f>
        <v>5</v>
      </c>
      <c r="H50" s="1">
        <f>scen_alternative_0!H50</f>
        <v>15</v>
      </c>
      <c r="I50" s="26">
        <f>scen_alternative_0!I50</f>
        <v>0</v>
      </c>
      <c r="J50" s="26"/>
    </row>
    <row r="51" spans="1:32" x14ac:dyDescent="0.25">
      <c r="A51" s="65" t="s">
        <v>31</v>
      </c>
      <c r="B51" s="44"/>
      <c r="C51" s="44"/>
      <c r="D51" s="44"/>
      <c r="E51" s="44"/>
      <c r="F51" s="44"/>
      <c r="G51" s="44"/>
      <c r="H51" s="44"/>
      <c r="I51" s="62"/>
      <c r="J51" s="62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</row>
    <row r="52" spans="1:32" x14ac:dyDescent="0.25">
      <c r="A52" s="65" t="s">
        <v>32</v>
      </c>
      <c r="B52" s="44"/>
      <c r="C52" s="44"/>
      <c r="D52" s="44"/>
      <c r="E52" s="44"/>
      <c r="F52" s="44"/>
      <c r="G52" s="44"/>
      <c r="H52" s="44"/>
      <c r="I52" s="62"/>
      <c r="J52" s="62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</row>
    <row r="53" spans="1:32" x14ac:dyDescent="0.25">
      <c r="A53" s="65" t="s">
        <v>33</v>
      </c>
      <c r="B53" s="44"/>
      <c r="C53" s="44"/>
      <c r="D53" s="44"/>
      <c r="E53" s="44"/>
      <c r="F53" s="44"/>
      <c r="G53" s="44"/>
      <c r="H53" s="44"/>
      <c r="I53" s="62"/>
      <c r="J53" s="62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</row>
    <row r="54" spans="1:32" x14ac:dyDescent="0.25">
      <c r="A54" s="65" t="s">
        <v>57</v>
      </c>
      <c r="B54" s="44"/>
      <c r="C54" s="44"/>
      <c r="D54" s="44"/>
      <c r="E54" s="44"/>
      <c r="F54" s="44"/>
      <c r="G54" s="44"/>
      <c r="H54" s="44"/>
      <c r="I54" s="62"/>
      <c r="J54" s="62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</row>
    <row r="55" spans="1:32" x14ac:dyDescent="0.25">
      <c r="A55" s="65" t="s">
        <v>58</v>
      </c>
      <c r="B55" s="44"/>
      <c r="C55" s="44"/>
      <c r="D55" s="44"/>
      <c r="E55" s="44"/>
      <c r="F55" s="44"/>
      <c r="G55" s="44"/>
      <c r="H55" s="44"/>
      <c r="I55" s="62"/>
      <c r="J55" s="62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</row>
    <row r="56" spans="1:32" x14ac:dyDescent="0.25">
      <c r="A56" s="65" t="s">
        <v>59</v>
      </c>
      <c r="B56" s="44"/>
      <c r="C56" s="44"/>
      <c r="D56" s="44"/>
      <c r="E56" s="44"/>
      <c r="F56" s="44"/>
      <c r="G56" s="44"/>
      <c r="H56" s="44"/>
      <c r="I56" s="62"/>
      <c r="J56" s="62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</row>
    <row r="57" spans="1:32" x14ac:dyDescent="0.25">
      <c r="A57" s="4" t="s">
        <v>36</v>
      </c>
      <c r="B57" s="44">
        <f>scen_alternative_0!B57</f>
        <v>24.71</v>
      </c>
      <c r="C57" s="44">
        <f>scen_alternative_0!C57</f>
        <v>24.21</v>
      </c>
      <c r="D57" s="44">
        <f>scen_alternative_0!D57</f>
        <v>23.73</v>
      </c>
      <c r="E57" s="44">
        <f>scen_alternative_0!E57</f>
        <v>23.25</v>
      </c>
      <c r="F57" s="1">
        <f>scen_alternative_0!F57</f>
        <v>22.79</v>
      </c>
      <c r="G57" s="1">
        <f>scen_alternative_0!G57</f>
        <v>22.33</v>
      </c>
      <c r="H57" s="1">
        <f>scen_alternative_0!H57</f>
        <v>21.88</v>
      </c>
      <c r="I57" s="26">
        <f>scen_alternative_0!I57</f>
        <v>21.45</v>
      </c>
      <c r="J57" s="26"/>
    </row>
    <row r="58" spans="1:32" x14ac:dyDescent="0.25">
      <c r="A58" s="65" t="s">
        <v>37</v>
      </c>
      <c r="B58" s="44"/>
      <c r="C58" s="44"/>
      <c r="D58" s="44"/>
      <c r="E58" s="44"/>
      <c r="F58" s="44"/>
      <c r="G58" s="44"/>
      <c r="H58" s="44"/>
      <c r="I58" s="62"/>
      <c r="J58" s="62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</row>
    <row r="59" spans="1:32" x14ac:dyDescent="0.25">
      <c r="A59" s="2" t="s">
        <v>38</v>
      </c>
      <c r="B59" s="51">
        <f>scen_alternative_0!B59</f>
        <v>101.96</v>
      </c>
      <c r="C59" s="51">
        <f>scen_alternative_0!C59</f>
        <v>100.03</v>
      </c>
      <c r="D59" s="51">
        <f>scen_alternative_0!D59</f>
        <v>98.75</v>
      </c>
      <c r="E59" s="51">
        <f>scen_alternative_0!E59</f>
        <v>96.83</v>
      </c>
      <c r="F59" s="9">
        <f>scen_alternative_0!F59</f>
        <v>95.54</v>
      </c>
      <c r="G59" s="9">
        <f>scen_alternative_0!G59</f>
        <v>94.26</v>
      </c>
      <c r="H59" s="9">
        <f>scen_alternative_0!H59</f>
        <v>92.85</v>
      </c>
      <c r="I59" s="33">
        <f>scen_alternative_0!I59</f>
        <v>91.45</v>
      </c>
      <c r="J59" s="38"/>
      <c r="K59" s="18"/>
      <c r="L59" s="18"/>
      <c r="M59" s="18"/>
      <c r="N59" s="18"/>
      <c r="O59" s="9"/>
      <c r="P59" s="9"/>
      <c r="Q59" s="9"/>
      <c r="R59" s="9"/>
      <c r="S59" s="9"/>
      <c r="T59" s="9"/>
      <c r="U59" s="9"/>
      <c r="V59" s="9"/>
      <c r="W59" s="9"/>
      <c r="X59" s="18"/>
      <c r="Y59" s="18"/>
      <c r="Z59" s="18"/>
      <c r="AA59" s="18"/>
      <c r="AB59" s="18"/>
      <c r="AC59" s="18"/>
      <c r="AD59" s="18"/>
      <c r="AE59" s="18"/>
      <c r="AF59" s="18"/>
    </row>
    <row r="60" spans="1:32" x14ac:dyDescent="0.25">
      <c r="A60" s="4" t="s">
        <v>15</v>
      </c>
      <c r="B60" s="44"/>
      <c r="C60" s="44"/>
      <c r="D60" s="44"/>
      <c r="E60" s="44"/>
      <c r="I60" s="26"/>
      <c r="J60" s="26"/>
    </row>
    <row r="61" spans="1:32" x14ac:dyDescent="0.25">
      <c r="A61" s="4" t="s">
        <v>16</v>
      </c>
      <c r="B61" s="44">
        <v>9044</v>
      </c>
      <c r="C61" s="44">
        <v>8860</v>
      </c>
      <c r="D61" s="44">
        <v>8825</v>
      </c>
      <c r="E61" s="57">
        <f>scen_alternative_0!E61</f>
        <v>3963.3</v>
      </c>
      <c r="F61" s="17">
        <f>scen_alternative_0!F61</f>
        <v>4166.47</v>
      </c>
      <c r="G61" s="17">
        <f>scen_alternative_0!G61</f>
        <v>4271.9799999999996</v>
      </c>
      <c r="H61" s="17"/>
      <c r="I61" s="39"/>
      <c r="J61" s="39"/>
      <c r="K61" s="17"/>
      <c r="L61" s="17"/>
      <c r="M61" s="17"/>
      <c r="N61" s="17"/>
      <c r="O61" s="14"/>
      <c r="P61" s="14"/>
      <c r="Q61" s="14"/>
      <c r="R61" s="14"/>
      <c r="S61" s="14"/>
      <c r="T61" s="14"/>
      <c r="U61" s="14"/>
      <c r="V61" s="14"/>
    </row>
    <row r="62" spans="1:32" x14ac:dyDescent="0.25">
      <c r="A62" s="4" t="s">
        <v>34</v>
      </c>
      <c r="B62" s="44">
        <v>9055</v>
      </c>
      <c r="C62" s="44">
        <v>8860</v>
      </c>
      <c r="D62" s="44">
        <v>8825</v>
      </c>
      <c r="E62" s="57">
        <f>scen_alternative_0!E62</f>
        <v>3963.3</v>
      </c>
      <c r="F62" s="17">
        <f>scen_alternative_0!F62</f>
        <v>4166.47</v>
      </c>
      <c r="G62" s="17">
        <f>scen_alternative_0!G62</f>
        <v>4271.9799999999996</v>
      </c>
      <c r="H62" s="17"/>
      <c r="I62" s="39"/>
      <c r="J62" s="39"/>
      <c r="K62" s="17"/>
      <c r="L62" s="17"/>
      <c r="M62" s="17"/>
      <c r="N62" s="17"/>
    </row>
    <row r="63" spans="1:32" x14ac:dyDescent="0.25">
      <c r="A63" s="4" t="s">
        <v>35</v>
      </c>
      <c r="B63" s="44">
        <v>1555</v>
      </c>
      <c r="C63" s="44">
        <v>1360</v>
      </c>
      <c r="D63" s="44">
        <v>1325</v>
      </c>
      <c r="E63" s="57">
        <f>scen_alternative_0!E63</f>
        <v>3963.3</v>
      </c>
      <c r="F63" s="17">
        <f>scen_alternative_0!F63</f>
        <v>4166.47</v>
      </c>
      <c r="G63" s="17">
        <f>scen_alternative_0!G63</f>
        <v>4271.9799999999996</v>
      </c>
      <c r="H63" s="17"/>
      <c r="I63" s="39"/>
      <c r="J63" s="39"/>
      <c r="K63" s="17"/>
      <c r="L63" s="17"/>
      <c r="M63" s="17"/>
      <c r="N63" s="17"/>
    </row>
    <row r="64" spans="1:32" x14ac:dyDescent="0.25">
      <c r="A64" s="4" t="s">
        <v>45</v>
      </c>
      <c r="B64" s="44"/>
      <c r="C64" s="44"/>
      <c r="D64" s="58">
        <v>1</v>
      </c>
      <c r="E64" s="58">
        <f>scen_alternative_0!E$64</f>
        <v>0.5</v>
      </c>
      <c r="F64" s="15">
        <f>scen_alternative_0!F$64</f>
        <v>0.5</v>
      </c>
      <c r="G64" s="15">
        <f>scen_alternative_0!G$64</f>
        <v>0.5</v>
      </c>
      <c r="H64" s="15"/>
      <c r="I64" s="40"/>
      <c r="J64" s="40"/>
      <c r="K64" s="15"/>
      <c r="L64" s="15"/>
      <c r="M64" s="15"/>
      <c r="N64" s="15"/>
    </row>
    <row r="65" spans="1:32" x14ac:dyDescent="0.25">
      <c r="A65" s="4" t="s">
        <v>46</v>
      </c>
      <c r="B65" s="44"/>
      <c r="C65" s="44"/>
      <c r="D65" s="44" t="b">
        <v>0</v>
      </c>
      <c r="E65" s="44" t="b">
        <f>scen_alternative_0!E$65</f>
        <v>1</v>
      </c>
      <c r="F65" s="1" t="b">
        <f>scen_alternative_0!F$65</f>
        <v>1</v>
      </c>
      <c r="G65" s="1" t="b">
        <f>scen_alternative_0!G$65</f>
        <v>1</v>
      </c>
      <c r="I65" s="26"/>
      <c r="J65" s="26"/>
    </row>
    <row r="66" spans="1:32" x14ac:dyDescent="0.25">
      <c r="A66" s="4" t="s">
        <v>47</v>
      </c>
      <c r="B66" s="44"/>
      <c r="C66" s="44"/>
      <c r="D66" s="44"/>
      <c r="E66" s="44"/>
      <c r="I66" s="26"/>
      <c r="J66" s="26"/>
    </row>
    <row r="67" spans="1:32" x14ac:dyDescent="0.25">
      <c r="A67" s="4" t="s">
        <v>48</v>
      </c>
      <c r="B67" s="44"/>
      <c r="C67" s="44"/>
      <c r="D67" s="44"/>
      <c r="E67" s="57">
        <f>scen_alternative_0!E67</f>
        <v>192.07</v>
      </c>
      <c r="F67" s="17">
        <f>scen_alternative_0!F67</f>
        <v>374.98</v>
      </c>
      <c r="G67" s="17">
        <f>scen_alternative_0!G67</f>
        <v>550.5</v>
      </c>
      <c r="H67" s="17"/>
      <c r="I67" s="39"/>
      <c r="J67" s="39"/>
      <c r="K67" s="17"/>
      <c r="L67" s="17"/>
      <c r="M67" s="17"/>
      <c r="N67" s="17"/>
    </row>
    <row r="68" spans="1:32" x14ac:dyDescent="0.25">
      <c r="A68" s="4" t="s">
        <v>49</v>
      </c>
      <c r="B68" s="44"/>
      <c r="C68" s="44"/>
      <c r="D68" s="44"/>
      <c r="E68" s="57">
        <f>scen_alternative_0!E68</f>
        <v>759.12</v>
      </c>
      <c r="F68" s="17">
        <f>scen_alternative_0!F68</f>
        <v>1482.07</v>
      </c>
      <c r="G68" s="17">
        <f>scen_alternative_0!G68</f>
        <v>2175.8000000000002</v>
      </c>
      <c r="H68" s="17"/>
      <c r="I68" s="39"/>
      <c r="J68" s="39"/>
      <c r="K68" s="17"/>
      <c r="L68" s="17"/>
      <c r="M68" s="17"/>
      <c r="N68" s="17"/>
    </row>
    <row r="69" spans="1:32" x14ac:dyDescent="0.25">
      <c r="A69" s="4" t="s">
        <v>50</v>
      </c>
      <c r="B69" s="44"/>
      <c r="C69" s="44"/>
      <c r="D69" s="44"/>
      <c r="E69" s="57">
        <f>scen_alternative_0!E69</f>
        <v>9.15</v>
      </c>
      <c r="F69" s="17">
        <f>scen_alternative_0!F69</f>
        <v>17.86</v>
      </c>
      <c r="G69" s="17">
        <f>scen_alternative_0!G69</f>
        <v>26.21</v>
      </c>
      <c r="H69" s="17"/>
      <c r="I69" s="39"/>
      <c r="J69" s="39"/>
      <c r="K69" s="17"/>
      <c r="L69" s="17"/>
      <c r="M69" s="17"/>
      <c r="N69" s="17"/>
    </row>
    <row r="70" spans="1:32" x14ac:dyDescent="0.25">
      <c r="A70" s="4" t="s">
        <v>51</v>
      </c>
      <c r="B70" s="44"/>
      <c r="C70" s="44"/>
      <c r="D70" s="58"/>
      <c r="E70" s="58">
        <f>scen_alternative_0!E$70</f>
        <v>0.5</v>
      </c>
      <c r="F70" s="15">
        <f>scen_alternative_0!F$70</f>
        <v>0.5</v>
      </c>
      <c r="G70" s="15">
        <f>scen_alternative_0!G$70</f>
        <v>0.5</v>
      </c>
      <c r="H70" s="15"/>
      <c r="I70" s="40"/>
      <c r="J70" s="40"/>
      <c r="K70" s="15"/>
      <c r="L70" s="15"/>
      <c r="M70" s="15"/>
      <c r="N70" s="15"/>
      <c r="O70" s="16"/>
    </row>
    <row r="71" spans="1:32" x14ac:dyDescent="0.25">
      <c r="A71" s="2" t="s">
        <v>52</v>
      </c>
      <c r="B71" s="51"/>
      <c r="C71" s="51"/>
      <c r="D71" s="51"/>
      <c r="E71" s="51" t="b">
        <f>scen_alternative_0!E$71</f>
        <v>1</v>
      </c>
      <c r="F71" s="9" t="b">
        <f>scen_alternative_0!F$71</f>
        <v>1</v>
      </c>
      <c r="G71" s="9" t="b">
        <f>scen_alternative_0!G$71</f>
        <v>1</v>
      </c>
      <c r="H71" s="9"/>
      <c r="I71" s="33"/>
      <c r="J71" s="33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</row>
    <row r="72" spans="1:32" x14ac:dyDescent="0.25">
      <c r="A72" s="4" t="s">
        <v>20</v>
      </c>
      <c r="B72" s="58">
        <v>0</v>
      </c>
      <c r="C72" s="58">
        <v>0</v>
      </c>
      <c r="D72" s="58">
        <v>0</v>
      </c>
      <c r="E72" s="58">
        <v>0</v>
      </c>
      <c r="F72" s="15">
        <v>0</v>
      </c>
      <c r="G72" s="15">
        <v>0</v>
      </c>
      <c r="H72" s="15">
        <v>0</v>
      </c>
      <c r="I72" s="40">
        <v>0</v>
      </c>
      <c r="J72" s="40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</row>
    <row r="73" spans="1:32" x14ac:dyDescent="0.25">
      <c r="A73" s="4" t="s">
        <v>21</v>
      </c>
      <c r="B73" s="58">
        <v>1</v>
      </c>
      <c r="C73" s="58">
        <v>1</v>
      </c>
      <c r="D73" s="58">
        <v>1</v>
      </c>
      <c r="E73" s="58">
        <v>1</v>
      </c>
      <c r="F73" s="15">
        <v>1</v>
      </c>
      <c r="G73" s="15">
        <v>1</v>
      </c>
      <c r="H73" s="15">
        <v>1</v>
      </c>
      <c r="I73" s="40">
        <v>1</v>
      </c>
      <c r="J73" s="40">
        <v>1</v>
      </c>
      <c r="K73" s="15">
        <v>1</v>
      </c>
      <c r="L73" s="15">
        <v>1</v>
      </c>
      <c r="M73" s="15">
        <v>1</v>
      </c>
      <c r="N73" s="15">
        <v>1</v>
      </c>
      <c r="O73" s="15">
        <v>1</v>
      </c>
      <c r="P73" s="15">
        <v>1</v>
      </c>
      <c r="Q73" s="15">
        <v>1</v>
      </c>
      <c r="R73" s="15">
        <v>1</v>
      </c>
      <c r="S73" s="15">
        <v>1</v>
      </c>
      <c r="T73" s="15">
        <v>1</v>
      </c>
      <c r="U73" s="15">
        <v>1</v>
      </c>
      <c r="V73" s="15">
        <v>1</v>
      </c>
      <c r="W73" s="15">
        <v>1</v>
      </c>
      <c r="X73" s="15">
        <v>1</v>
      </c>
      <c r="Y73" s="15">
        <v>1</v>
      </c>
      <c r="Z73" s="15">
        <v>1</v>
      </c>
      <c r="AA73" s="15">
        <v>1</v>
      </c>
      <c r="AB73" s="15">
        <v>1</v>
      </c>
      <c r="AC73" s="15">
        <v>1</v>
      </c>
      <c r="AD73" s="15">
        <v>1</v>
      </c>
      <c r="AE73" s="15">
        <v>1</v>
      </c>
      <c r="AF73" s="15">
        <v>1</v>
      </c>
    </row>
    <row r="74" spans="1:32" x14ac:dyDescent="0.25">
      <c r="B74" s="44"/>
      <c r="C74" s="44"/>
      <c r="D74" s="44"/>
      <c r="E74" s="44"/>
    </row>
    <row r="75" spans="1:32" x14ac:dyDescent="0.25">
      <c r="A75" s="2" t="s">
        <v>9</v>
      </c>
      <c r="B75" s="43">
        <v>2020</v>
      </c>
      <c r="C75" s="43">
        <v>2021</v>
      </c>
      <c r="D75" s="43">
        <v>2022</v>
      </c>
      <c r="E75" s="43">
        <v>2023</v>
      </c>
      <c r="F75" s="3">
        <v>2024</v>
      </c>
      <c r="G75" s="3">
        <v>2025</v>
      </c>
      <c r="H75" s="3">
        <v>2026</v>
      </c>
      <c r="I75" s="25">
        <v>2027</v>
      </c>
      <c r="J75" s="25">
        <v>2028</v>
      </c>
      <c r="K75" s="3">
        <v>2029</v>
      </c>
      <c r="L75" s="3">
        <v>2030</v>
      </c>
      <c r="M75" s="3">
        <v>2031</v>
      </c>
      <c r="N75" s="3">
        <v>2032</v>
      </c>
      <c r="O75" s="3">
        <v>2033</v>
      </c>
      <c r="P75" s="3">
        <v>2034</v>
      </c>
      <c r="Q75" s="3">
        <v>2035</v>
      </c>
      <c r="R75" s="3">
        <v>2036</v>
      </c>
      <c r="S75" s="3">
        <v>2037</v>
      </c>
      <c r="T75" s="3">
        <v>2038</v>
      </c>
      <c r="U75" s="3">
        <v>2039</v>
      </c>
      <c r="V75" s="3">
        <v>2040</v>
      </c>
      <c r="W75" s="3">
        <v>2041</v>
      </c>
      <c r="X75" s="3">
        <v>2042</v>
      </c>
      <c r="Y75" s="3">
        <v>2043</v>
      </c>
      <c r="Z75" s="3">
        <v>2044</v>
      </c>
      <c r="AA75" s="3">
        <v>2045</v>
      </c>
      <c r="AB75" s="3">
        <v>2046</v>
      </c>
      <c r="AC75" s="3">
        <v>2047</v>
      </c>
      <c r="AD75" s="3">
        <v>2048</v>
      </c>
      <c r="AE75" s="3">
        <v>2049</v>
      </c>
      <c r="AF75" s="3">
        <v>2050</v>
      </c>
    </row>
    <row r="76" spans="1:32" x14ac:dyDescent="0.25">
      <c r="A76" s="4" t="s">
        <v>8</v>
      </c>
      <c r="B76" s="44">
        <f>scen_alternative_0!B76</f>
        <v>6</v>
      </c>
      <c r="C76" s="44">
        <f>scen_alternative_0!C76</f>
        <v>6</v>
      </c>
      <c r="D76" s="44">
        <f>scen_alternative_0!D76</f>
        <v>6</v>
      </c>
      <c r="E76" s="44">
        <f>scen_alternative_0!E76</f>
        <v>6</v>
      </c>
      <c r="F76" s="1">
        <f>scen_alternative_0!F76</f>
        <v>6</v>
      </c>
      <c r="G76" s="1">
        <f>scen_alternative_0!G76</f>
        <v>6</v>
      </c>
      <c r="H76" s="1">
        <f>scen_alternative_0!H76</f>
        <v>6</v>
      </c>
      <c r="I76" s="26">
        <v>6</v>
      </c>
      <c r="J76" s="26">
        <v>6</v>
      </c>
      <c r="K76" s="1">
        <v>6</v>
      </c>
      <c r="L76" s="1">
        <v>6</v>
      </c>
      <c r="M76" s="1">
        <v>6</v>
      </c>
      <c r="N76" s="1">
        <v>6</v>
      </c>
      <c r="O76" s="1">
        <v>6</v>
      </c>
      <c r="P76" s="1">
        <v>6</v>
      </c>
      <c r="Q76" s="1">
        <v>6</v>
      </c>
      <c r="R76" s="1">
        <v>6</v>
      </c>
      <c r="S76" s="1">
        <v>6</v>
      </c>
      <c r="T76" s="1">
        <v>6</v>
      </c>
      <c r="U76" s="1">
        <v>6</v>
      </c>
      <c r="V76" s="1">
        <v>6</v>
      </c>
      <c r="W76" s="1">
        <v>6</v>
      </c>
      <c r="X76" s="1">
        <v>6</v>
      </c>
      <c r="Y76" s="1">
        <v>6</v>
      </c>
      <c r="Z76" s="1">
        <v>6</v>
      </c>
      <c r="AA76" s="1">
        <v>6</v>
      </c>
      <c r="AB76" s="1">
        <v>6</v>
      </c>
      <c r="AC76" s="1">
        <v>6</v>
      </c>
      <c r="AD76" s="1">
        <v>6</v>
      </c>
      <c r="AE76" s="1">
        <v>6</v>
      </c>
      <c r="AF76" s="1">
        <v>6</v>
      </c>
    </row>
    <row r="77" spans="1:32" x14ac:dyDescent="0.25">
      <c r="A77" s="4" t="s">
        <v>0</v>
      </c>
      <c r="B77" s="45">
        <f>scen_alternative_0!B77</f>
        <v>39.111946538600328</v>
      </c>
      <c r="C77" s="45">
        <f>scen_alternative_0!C77</f>
        <v>39.707559937665309</v>
      </c>
      <c r="D77" s="45">
        <v>34.887887666619598</v>
      </c>
      <c r="E77" s="45">
        <v>35.062327104952701</v>
      </c>
      <c r="F77" s="5">
        <v>35.237638740477401</v>
      </c>
      <c r="G77" s="5">
        <v>35.413826934179781</v>
      </c>
      <c r="H77" s="5">
        <v>35.590896068850675</v>
      </c>
      <c r="I77" s="32">
        <v>38.214766497660797</v>
      </c>
      <c r="J77" s="32">
        <v>33.518072221097356</v>
      </c>
      <c r="K77" s="6">
        <f>1/((1-0.01)/J77)</f>
        <v>33.856638607169046</v>
      </c>
      <c r="L77" s="6">
        <f t="shared" ref="L77:M78" si="7">1/((1-0.01)/K77)</f>
        <v>34.198624855726308</v>
      </c>
      <c r="M77" s="6">
        <f t="shared" si="7"/>
        <v>34.544065510834656</v>
      </c>
      <c r="N77" s="6">
        <f>M77</f>
        <v>34.544065510834656</v>
      </c>
      <c r="O77" s="6">
        <f t="shared" ref="O77:AF80" si="8">N77</f>
        <v>34.544065510834656</v>
      </c>
      <c r="P77" s="6">
        <f t="shared" si="8"/>
        <v>34.544065510834656</v>
      </c>
      <c r="Q77" s="6">
        <f t="shared" si="8"/>
        <v>34.544065510834656</v>
      </c>
      <c r="R77" s="6">
        <f t="shared" si="8"/>
        <v>34.544065510834656</v>
      </c>
      <c r="S77" s="6">
        <f t="shared" si="8"/>
        <v>34.544065510834656</v>
      </c>
      <c r="T77" s="6">
        <f t="shared" si="8"/>
        <v>34.544065510834656</v>
      </c>
      <c r="U77" s="6">
        <f t="shared" si="8"/>
        <v>34.544065510834656</v>
      </c>
      <c r="V77" s="6">
        <f t="shared" si="8"/>
        <v>34.544065510834656</v>
      </c>
      <c r="W77" s="6">
        <f t="shared" si="8"/>
        <v>34.544065510834656</v>
      </c>
      <c r="X77" s="6">
        <f t="shared" si="8"/>
        <v>34.544065510834656</v>
      </c>
      <c r="Y77" s="6">
        <f t="shared" si="8"/>
        <v>34.544065510834656</v>
      </c>
      <c r="Z77" s="6">
        <f t="shared" si="8"/>
        <v>34.544065510834656</v>
      </c>
      <c r="AA77" s="6">
        <f t="shared" si="8"/>
        <v>34.544065510834656</v>
      </c>
      <c r="AB77" s="6">
        <f t="shared" si="8"/>
        <v>34.544065510834656</v>
      </c>
      <c r="AC77" s="6">
        <f t="shared" si="8"/>
        <v>34.544065510834656</v>
      </c>
      <c r="AD77" s="6">
        <f t="shared" si="8"/>
        <v>34.544065510834656</v>
      </c>
      <c r="AE77" s="6">
        <f t="shared" si="8"/>
        <v>34.544065510834656</v>
      </c>
      <c r="AF77" s="6">
        <f t="shared" si="8"/>
        <v>34.544065510834656</v>
      </c>
    </row>
    <row r="78" spans="1:32" x14ac:dyDescent="0.25">
      <c r="A78" s="4" t="s">
        <v>1</v>
      </c>
      <c r="B78" s="45">
        <f>scen_alternative_0!B78</f>
        <v>25.247163318663347</v>
      </c>
      <c r="C78" s="45">
        <f>scen_alternative_0!C78</f>
        <v>25.631637886967866</v>
      </c>
      <c r="D78" s="45">
        <v>20.326666539539101</v>
      </c>
      <c r="E78" s="45">
        <v>20.428299872236799</v>
      </c>
      <c r="F78" s="5">
        <v>20.530441371597998</v>
      </c>
      <c r="G78" s="5">
        <v>20.633093578455988</v>
      </c>
      <c r="H78" s="5">
        <v>20.736259046348266</v>
      </c>
      <c r="I78" s="32">
        <v>22.264999902172836</v>
      </c>
      <c r="J78" s="32">
        <v>27.621993751294291</v>
      </c>
      <c r="K78" s="6">
        <f>1/((1-0.01)/J78)</f>
        <v>27.901003789186156</v>
      </c>
      <c r="L78" s="6">
        <f t="shared" si="7"/>
        <v>28.182832110289045</v>
      </c>
      <c r="M78" s="6">
        <f t="shared" si="7"/>
        <v>28.467507182110147</v>
      </c>
      <c r="N78" s="6">
        <f t="shared" ref="N78:AC80" si="9">M78</f>
        <v>28.467507182110147</v>
      </c>
      <c r="O78" s="6">
        <f t="shared" si="9"/>
        <v>28.467507182110147</v>
      </c>
      <c r="P78" s="6">
        <f t="shared" si="9"/>
        <v>28.467507182110147</v>
      </c>
      <c r="Q78" s="6">
        <f t="shared" si="9"/>
        <v>28.467507182110147</v>
      </c>
      <c r="R78" s="6">
        <f t="shared" si="9"/>
        <v>28.467507182110147</v>
      </c>
      <c r="S78" s="6">
        <f t="shared" si="9"/>
        <v>28.467507182110147</v>
      </c>
      <c r="T78" s="6">
        <f t="shared" si="9"/>
        <v>28.467507182110147</v>
      </c>
      <c r="U78" s="6">
        <f t="shared" si="9"/>
        <v>28.467507182110147</v>
      </c>
      <c r="V78" s="6">
        <f t="shared" si="9"/>
        <v>28.467507182110147</v>
      </c>
      <c r="W78" s="6">
        <f t="shared" si="9"/>
        <v>28.467507182110147</v>
      </c>
      <c r="X78" s="6">
        <f t="shared" si="9"/>
        <v>28.467507182110147</v>
      </c>
      <c r="Y78" s="6">
        <f t="shared" si="9"/>
        <v>28.467507182110147</v>
      </c>
      <c r="Z78" s="6">
        <f t="shared" si="9"/>
        <v>28.467507182110147</v>
      </c>
      <c r="AA78" s="6">
        <f t="shared" si="9"/>
        <v>28.467507182110147</v>
      </c>
      <c r="AB78" s="6">
        <f t="shared" si="9"/>
        <v>28.467507182110147</v>
      </c>
      <c r="AC78" s="6">
        <f t="shared" si="9"/>
        <v>28.467507182110147</v>
      </c>
      <c r="AD78" s="6">
        <f t="shared" si="8"/>
        <v>28.467507182110147</v>
      </c>
      <c r="AE78" s="6">
        <f t="shared" si="8"/>
        <v>28.467507182110147</v>
      </c>
      <c r="AF78" s="6">
        <f t="shared" si="8"/>
        <v>28.467507182110147</v>
      </c>
    </row>
    <row r="79" spans="1:32" x14ac:dyDescent="0.25">
      <c r="A79" s="4" t="s">
        <v>2</v>
      </c>
      <c r="B79" s="47">
        <f>scen_alternative_0!B79</f>
        <v>5.1399182657539384E-4</v>
      </c>
      <c r="C79" s="47">
        <f>scen_alternative_0!C79</f>
        <v>5.0628194917676293E-4</v>
      </c>
      <c r="D79" s="47">
        <v>6.4166297557721199E-4</v>
      </c>
      <c r="E79" s="47">
        <v>6.3847062246488696E-4</v>
      </c>
      <c r="F79" s="20">
        <v>6.3529415170635603E-4</v>
      </c>
      <c r="G79" s="20">
        <v>6.3213348428493149E-4</v>
      </c>
      <c r="H79" s="20">
        <v>6.2898854157704637E-4</v>
      </c>
      <c r="I79" s="28">
        <v>5.8580145486789568E-4</v>
      </c>
      <c r="J79" s="28">
        <v>3.5379907624378507E-4</v>
      </c>
      <c r="K79" s="20">
        <f>J79*(1-0.01)</f>
        <v>3.5026108548134719E-4</v>
      </c>
      <c r="L79" s="20">
        <f t="shared" ref="L79:M80" si="10">K79*(1-0.01)</f>
        <v>3.4675847462653373E-4</v>
      </c>
      <c r="M79" s="20">
        <f t="shared" si="10"/>
        <v>3.4329088988026838E-4</v>
      </c>
      <c r="N79" s="6">
        <f t="shared" si="9"/>
        <v>3.4329088988026838E-4</v>
      </c>
      <c r="O79" s="6">
        <f t="shared" si="8"/>
        <v>3.4329088988026838E-4</v>
      </c>
      <c r="P79" s="6">
        <f t="shared" si="8"/>
        <v>3.4329088988026838E-4</v>
      </c>
      <c r="Q79" s="6">
        <f t="shared" si="8"/>
        <v>3.4329088988026838E-4</v>
      </c>
      <c r="R79" s="6">
        <f t="shared" si="8"/>
        <v>3.4329088988026838E-4</v>
      </c>
      <c r="S79" s="6">
        <f t="shared" si="8"/>
        <v>3.4329088988026838E-4</v>
      </c>
      <c r="T79" s="6">
        <f t="shared" si="8"/>
        <v>3.4329088988026838E-4</v>
      </c>
      <c r="U79" s="6">
        <f t="shared" si="8"/>
        <v>3.4329088988026838E-4</v>
      </c>
      <c r="V79" s="6">
        <f t="shared" si="8"/>
        <v>3.4329088988026838E-4</v>
      </c>
      <c r="W79" s="6">
        <f t="shared" si="8"/>
        <v>3.4329088988026838E-4</v>
      </c>
      <c r="X79" s="6">
        <f t="shared" si="8"/>
        <v>3.4329088988026838E-4</v>
      </c>
      <c r="Y79" s="6">
        <f t="shared" si="8"/>
        <v>3.4329088988026838E-4</v>
      </c>
      <c r="Z79" s="6">
        <f t="shared" si="8"/>
        <v>3.4329088988026838E-4</v>
      </c>
      <c r="AA79" s="6">
        <f t="shared" si="8"/>
        <v>3.4329088988026838E-4</v>
      </c>
      <c r="AB79" s="6">
        <f t="shared" si="8"/>
        <v>3.4329088988026838E-4</v>
      </c>
      <c r="AC79" s="6">
        <f t="shared" si="8"/>
        <v>3.4329088988026838E-4</v>
      </c>
      <c r="AD79" s="6">
        <f t="shared" si="8"/>
        <v>3.4329088988026838E-4</v>
      </c>
      <c r="AE79" s="6">
        <f t="shared" si="8"/>
        <v>3.4329088988026838E-4</v>
      </c>
      <c r="AF79" s="6">
        <f t="shared" si="8"/>
        <v>3.4329088988026838E-4</v>
      </c>
    </row>
    <row r="80" spans="1:32" x14ac:dyDescent="0.25">
      <c r="A80" s="4" t="s">
        <v>3</v>
      </c>
      <c r="B80" s="47">
        <f>scen_alternative_0!B80</f>
        <v>4.4939707946384964E-3</v>
      </c>
      <c r="C80" s="47">
        <f>scen_alternative_0!C80</f>
        <v>4.4265612327189187E-3</v>
      </c>
      <c r="D80" s="47">
        <v>1.7133979700065501E-3</v>
      </c>
      <c r="E80" s="47">
        <v>1.70487360199656E-3</v>
      </c>
      <c r="F80" s="20">
        <v>1.6963916437776701E-3</v>
      </c>
      <c r="G80" s="20">
        <v>1.6879518843558909E-3</v>
      </c>
      <c r="H80" s="20">
        <v>1.6795541137869562E-3</v>
      </c>
      <c r="I80" s="28">
        <v>1.5642339698572125E-3</v>
      </c>
      <c r="J80" s="28">
        <v>1.1437099425881603E-2</v>
      </c>
      <c r="K80" s="20">
        <f>J80*(1-0.01)</f>
        <v>1.1322728431622787E-2</v>
      </c>
      <c r="L80" s="20">
        <f t="shared" si="10"/>
        <v>1.1209501147306559E-2</v>
      </c>
      <c r="M80" s="20">
        <f t="shared" si="10"/>
        <v>1.1097406135833494E-2</v>
      </c>
      <c r="N80" s="6">
        <f t="shared" si="9"/>
        <v>1.1097406135833494E-2</v>
      </c>
      <c r="O80" s="6">
        <f t="shared" si="8"/>
        <v>1.1097406135833494E-2</v>
      </c>
      <c r="P80" s="6">
        <f t="shared" si="8"/>
        <v>1.1097406135833494E-2</v>
      </c>
      <c r="Q80" s="6">
        <f t="shared" si="8"/>
        <v>1.1097406135833494E-2</v>
      </c>
      <c r="R80" s="6">
        <f t="shared" si="8"/>
        <v>1.1097406135833494E-2</v>
      </c>
      <c r="S80" s="6">
        <f t="shared" si="8"/>
        <v>1.1097406135833494E-2</v>
      </c>
      <c r="T80" s="6">
        <f t="shared" si="8"/>
        <v>1.1097406135833494E-2</v>
      </c>
      <c r="U80" s="6">
        <f t="shared" si="8"/>
        <v>1.1097406135833494E-2</v>
      </c>
      <c r="V80" s="6">
        <f t="shared" si="8"/>
        <v>1.1097406135833494E-2</v>
      </c>
      <c r="W80" s="6">
        <f t="shared" si="8"/>
        <v>1.1097406135833494E-2</v>
      </c>
      <c r="X80" s="6">
        <f t="shared" si="8"/>
        <v>1.1097406135833494E-2</v>
      </c>
      <c r="Y80" s="6">
        <f t="shared" si="8"/>
        <v>1.1097406135833494E-2</v>
      </c>
      <c r="Z80" s="6">
        <f t="shared" si="8"/>
        <v>1.1097406135833494E-2</v>
      </c>
      <c r="AA80" s="6">
        <f t="shared" si="8"/>
        <v>1.1097406135833494E-2</v>
      </c>
      <c r="AB80" s="6">
        <f t="shared" si="8"/>
        <v>1.1097406135833494E-2</v>
      </c>
      <c r="AC80" s="6">
        <f t="shared" si="8"/>
        <v>1.1097406135833494E-2</v>
      </c>
      <c r="AD80" s="6">
        <f t="shared" si="8"/>
        <v>1.1097406135833494E-2</v>
      </c>
      <c r="AE80" s="6">
        <f t="shared" si="8"/>
        <v>1.1097406135833494E-2</v>
      </c>
      <c r="AF80" s="6">
        <f t="shared" si="8"/>
        <v>1.1097406135833494E-2</v>
      </c>
    </row>
    <row r="81" spans="1:32" x14ac:dyDescent="0.25">
      <c r="A81" s="4" t="s">
        <v>4</v>
      </c>
      <c r="B81" s="44"/>
      <c r="C81" s="44"/>
      <c r="D81" s="44"/>
      <c r="E81" s="44"/>
      <c r="I81" s="26"/>
      <c r="J81" s="30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</row>
    <row r="82" spans="1:32" x14ac:dyDescent="0.25">
      <c r="A82" s="4" t="s">
        <v>5</v>
      </c>
      <c r="B82" s="44"/>
      <c r="C82" s="44"/>
      <c r="D82" s="44"/>
      <c r="E82" s="44"/>
      <c r="I82" s="41"/>
      <c r="J82" s="41"/>
      <c r="K82" s="24"/>
      <c r="L82" s="24"/>
      <c r="M82" s="7"/>
      <c r="N82" s="7"/>
      <c r="O82" s="7"/>
      <c r="P82" s="7"/>
      <c r="Q82" s="7"/>
      <c r="R82" s="7"/>
      <c r="S82" s="7"/>
      <c r="T82" s="7"/>
      <c r="U82" s="7"/>
      <c r="V82" s="7"/>
    </row>
    <row r="83" spans="1:32" x14ac:dyDescent="0.25">
      <c r="A83" s="4" t="s">
        <v>6</v>
      </c>
      <c r="B83" s="44"/>
      <c r="C83" s="44"/>
      <c r="D83" s="44"/>
      <c r="E83" s="44"/>
      <c r="I83" s="26"/>
      <c r="J83" s="26"/>
    </row>
    <row r="84" spans="1:32" x14ac:dyDescent="0.25">
      <c r="A84" s="4" t="s">
        <v>7</v>
      </c>
      <c r="B84" s="44"/>
      <c r="C84" s="44"/>
      <c r="D84" s="44"/>
      <c r="E84" s="44"/>
      <c r="I84" s="26"/>
      <c r="J84" s="26"/>
    </row>
    <row r="85" spans="1:32" x14ac:dyDescent="0.25">
      <c r="A85" s="4" t="s">
        <v>18</v>
      </c>
      <c r="B85" s="44"/>
      <c r="C85" s="44"/>
      <c r="D85" s="44"/>
      <c r="E85" s="44"/>
      <c r="I85" s="26"/>
      <c r="J85" s="26"/>
    </row>
    <row r="86" spans="1:32" x14ac:dyDescent="0.25">
      <c r="A86" s="2" t="s">
        <v>19</v>
      </c>
      <c r="B86" s="51"/>
      <c r="C86" s="51"/>
      <c r="D86" s="51"/>
      <c r="E86" s="51"/>
      <c r="F86" s="9"/>
      <c r="G86" s="9"/>
      <c r="H86" s="9"/>
      <c r="I86" s="33"/>
      <c r="J86" s="33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</row>
    <row r="87" spans="1:32" x14ac:dyDescent="0.25">
      <c r="A87" s="65" t="s">
        <v>40</v>
      </c>
      <c r="B87" s="44">
        <v>306</v>
      </c>
      <c r="C87" s="44">
        <v>306</v>
      </c>
      <c r="D87" s="44">
        <v>306</v>
      </c>
      <c r="E87" s="44">
        <v>306</v>
      </c>
      <c r="F87" s="44">
        <v>1</v>
      </c>
      <c r="G87" s="44">
        <v>1</v>
      </c>
      <c r="H87" s="44">
        <v>1</v>
      </c>
      <c r="I87" s="62">
        <v>1</v>
      </c>
      <c r="J87" s="62">
        <v>1</v>
      </c>
      <c r="K87" s="44">
        <v>1</v>
      </c>
      <c r="L87" s="44">
        <v>1</v>
      </c>
      <c r="M87" s="44">
        <v>1</v>
      </c>
      <c r="N87" s="44">
        <v>1</v>
      </c>
      <c r="O87" s="44">
        <v>1</v>
      </c>
      <c r="P87" s="44">
        <v>1</v>
      </c>
      <c r="Q87" s="44">
        <v>1</v>
      </c>
      <c r="R87" s="44">
        <v>1</v>
      </c>
      <c r="S87" s="44">
        <v>1</v>
      </c>
      <c r="T87" s="44">
        <v>1</v>
      </c>
      <c r="U87" s="44">
        <v>1</v>
      </c>
      <c r="V87" s="44">
        <v>1</v>
      </c>
      <c r="W87" s="44">
        <v>1</v>
      </c>
      <c r="X87" s="44">
        <v>1</v>
      </c>
      <c r="Y87" s="44">
        <v>1</v>
      </c>
      <c r="Z87" s="44">
        <v>1</v>
      </c>
      <c r="AA87" s="44">
        <v>1</v>
      </c>
      <c r="AB87" s="44">
        <v>1</v>
      </c>
      <c r="AC87" s="44">
        <v>1</v>
      </c>
      <c r="AD87" s="44">
        <v>1</v>
      </c>
      <c r="AE87" s="44">
        <v>1</v>
      </c>
      <c r="AF87" s="44">
        <v>1</v>
      </c>
    </row>
    <row r="88" spans="1:32" x14ac:dyDescent="0.25">
      <c r="A88" s="65" t="s">
        <v>0</v>
      </c>
      <c r="B88" s="49">
        <v>212</v>
      </c>
      <c r="C88" s="49">
        <v>212</v>
      </c>
      <c r="D88" s="49">
        <v>212</v>
      </c>
      <c r="E88" s="49">
        <v>212</v>
      </c>
      <c r="F88" s="49">
        <v>1</v>
      </c>
      <c r="G88" s="49">
        <v>1</v>
      </c>
      <c r="H88" s="49">
        <v>1</v>
      </c>
      <c r="I88" s="60">
        <v>1</v>
      </c>
      <c r="J88" s="60">
        <v>1</v>
      </c>
      <c r="K88" s="49">
        <v>1</v>
      </c>
      <c r="L88" s="49">
        <v>1</v>
      </c>
      <c r="M88" s="49">
        <v>1</v>
      </c>
      <c r="N88" s="49">
        <v>1</v>
      </c>
      <c r="O88" s="49">
        <v>1</v>
      </c>
      <c r="P88" s="49">
        <v>1</v>
      </c>
      <c r="Q88" s="49">
        <v>1</v>
      </c>
      <c r="R88" s="49">
        <v>1</v>
      </c>
      <c r="S88" s="49">
        <v>1</v>
      </c>
      <c r="T88" s="49">
        <v>1</v>
      </c>
      <c r="U88" s="49">
        <v>1</v>
      </c>
      <c r="V88" s="49">
        <v>1</v>
      </c>
      <c r="W88" s="49">
        <v>1</v>
      </c>
      <c r="X88" s="49">
        <v>1</v>
      </c>
      <c r="Y88" s="49">
        <v>1</v>
      </c>
      <c r="Z88" s="49">
        <v>1</v>
      </c>
      <c r="AA88" s="49">
        <v>1</v>
      </c>
      <c r="AB88" s="49">
        <v>1</v>
      </c>
      <c r="AC88" s="49">
        <v>1</v>
      </c>
      <c r="AD88" s="49">
        <v>1</v>
      </c>
      <c r="AE88" s="49">
        <v>1</v>
      </c>
      <c r="AF88" s="49">
        <v>1</v>
      </c>
    </row>
    <row r="89" spans="1:32" x14ac:dyDescent="0.25">
      <c r="A89" s="65" t="s">
        <v>1</v>
      </c>
      <c r="B89" s="49">
        <v>337</v>
      </c>
      <c r="C89" s="49">
        <v>337</v>
      </c>
      <c r="D89" s="49">
        <v>337</v>
      </c>
      <c r="E89" s="49">
        <v>337</v>
      </c>
      <c r="F89" s="49"/>
      <c r="G89" s="49"/>
      <c r="H89" s="49"/>
      <c r="I89" s="60"/>
      <c r="J89" s="60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</row>
    <row r="90" spans="1:32" x14ac:dyDescent="0.25">
      <c r="A90" s="65" t="s">
        <v>2</v>
      </c>
      <c r="B90" s="45">
        <v>4.57</v>
      </c>
      <c r="C90" s="45">
        <v>4.57</v>
      </c>
      <c r="D90" s="45">
        <v>4.57</v>
      </c>
      <c r="E90" s="45">
        <v>4.57</v>
      </c>
      <c r="F90" s="45"/>
      <c r="G90" s="45"/>
      <c r="H90" s="45"/>
      <c r="I90" s="61"/>
      <c r="J90" s="61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</row>
    <row r="91" spans="1:32" x14ac:dyDescent="0.25">
      <c r="A91" s="65" t="s">
        <v>3</v>
      </c>
      <c r="B91" s="45">
        <v>24.6</v>
      </c>
      <c r="C91" s="45">
        <v>24.6</v>
      </c>
      <c r="D91" s="45">
        <v>24.6</v>
      </c>
      <c r="E91" s="45">
        <v>24.6</v>
      </c>
      <c r="F91" s="45"/>
      <c r="G91" s="45"/>
      <c r="H91" s="45"/>
      <c r="I91" s="61"/>
      <c r="J91" s="61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</row>
    <row r="92" spans="1:32" x14ac:dyDescent="0.25">
      <c r="A92" s="65" t="s">
        <v>4</v>
      </c>
      <c r="B92" s="49">
        <v>41</v>
      </c>
      <c r="C92" s="49">
        <v>41</v>
      </c>
      <c r="D92" s="49">
        <v>41</v>
      </c>
      <c r="E92" s="49">
        <v>41</v>
      </c>
      <c r="F92" s="49"/>
      <c r="G92" s="49"/>
      <c r="H92" s="49"/>
      <c r="I92" s="60"/>
      <c r="J92" s="60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</row>
    <row r="93" spans="1:32" x14ac:dyDescent="0.25">
      <c r="A93" s="65" t="s">
        <v>5</v>
      </c>
      <c r="B93" s="49">
        <v>68.3</v>
      </c>
      <c r="C93" s="49">
        <v>68.3</v>
      </c>
      <c r="D93" s="49">
        <v>68.3</v>
      </c>
      <c r="E93" s="49">
        <v>68.3</v>
      </c>
      <c r="F93" s="49"/>
      <c r="G93" s="49"/>
      <c r="H93" s="49"/>
      <c r="I93" s="60"/>
      <c r="J93" s="60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</row>
    <row r="94" spans="1:32" x14ac:dyDescent="0.25">
      <c r="A94" s="65" t="s">
        <v>6</v>
      </c>
      <c r="B94" s="49"/>
      <c r="C94" s="49"/>
      <c r="D94" s="49"/>
      <c r="E94" s="49"/>
      <c r="F94" s="49"/>
      <c r="G94" s="49"/>
      <c r="H94" s="49"/>
      <c r="I94" s="60"/>
      <c r="J94" s="60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</row>
    <row r="95" spans="1:32" x14ac:dyDescent="0.25">
      <c r="A95" s="65" t="s">
        <v>7</v>
      </c>
      <c r="B95" s="49"/>
      <c r="C95" s="49"/>
      <c r="D95" s="49"/>
      <c r="E95" s="49"/>
      <c r="F95" s="49"/>
      <c r="G95" s="49"/>
      <c r="H95" s="49"/>
      <c r="I95" s="60"/>
      <c r="J95" s="60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</row>
    <row r="96" spans="1:32" x14ac:dyDescent="0.25">
      <c r="A96" s="65" t="s">
        <v>18</v>
      </c>
      <c r="B96" s="45"/>
      <c r="C96" s="45"/>
      <c r="D96" s="45"/>
      <c r="E96" s="45"/>
      <c r="F96" s="45"/>
      <c r="G96" s="45"/>
      <c r="H96" s="45"/>
      <c r="I96" s="61"/>
      <c r="J96" s="61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</row>
    <row r="97" spans="1:32" x14ac:dyDescent="0.25">
      <c r="A97" s="65" t="s">
        <v>19</v>
      </c>
      <c r="B97" s="45"/>
      <c r="C97" s="45"/>
      <c r="D97" s="45"/>
      <c r="E97" s="45"/>
      <c r="F97" s="45"/>
      <c r="G97" s="45"/>
      <c r="H97" s="45"/>
      <c r="I97" s="61"/>
      <c r="J97" s="61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</row>
    <row r="98" spans="1:32" x14ac:dyDescent="0.25">
      <c r="A98" s="65" t="s">
        <v>22</v>
      </c>
      <c r="B98" s="44">
        <v>8887</v>
      </c>
      <c r="C98" s="44">
        <v>8887</v>
      </c>
      <c r="D98" s="44">
        <v>8887</v>
      </c>
      <c r="E98" s="44">
        <v>8887</v>
      </c>
      <c r="F98" s="44">
        <v>8887</v>
      </c>
      <c r="G98" s="44">
        <v>8887</v>
      </c>
      <c r="H98" s="44">
        <v>8887</v>
      </c>
      <c r="I98" s="62">
        <v>8887</v>
      </c>
      <c r="J98" s="62">
        <v>8887</v>
      </c>
      <c r="K98" s="44">
        <v>8887</v>
      </c>
      <c r="L98" s="44">
        <v>8887</v>
      </c>
      <c r="M98" s="44">
        <v>8887</v>
      </c>
      <c r="N98" s="44">
        <v>8887</v>
      </c>
      <c r="O98" s="44">
        <v>8887</v>
      </c>
      <c r="P98" s="44">
        <v>8887</v>
      </c>
      <c r="Q98" s="44">
        <v>8887</v>
      </c>
      <c r="R98" s="44">
        <v>8887</v>
      </c>
      <c r="S98" s="44">
        <v>8887</v>
      </c>
      <c r="T98" s="44">
        <v>8887</v>
      </c>
      <c r="U98" s="44">
        <v>8887</v>
      </c>
      <c r="V98" s="44">
        <v>8887</v>
      </c>
      <c r="W98" s="44">
        <v>8887</v>
      </c>
      <c r="X98" s="44">
        <v>8887</v>
      </c>
      <c r="Y98" s="44">
        <v>8887</v>
      </c>
      <c r="Z98" s="44">
        <v>8887</v>
      </c>
      <c r="AA98" s="44">
        <v>8887</v>
      </c>
      <c r="AB98" s="44">
        <v>8887</v>
      </c>
      <c r="AC98" s="44">
        <v>8887</v>
      </c>
      <c r="AD98" s="44">
        <v>8887</v>
      </c>
      <c r="AE98" s="44">
        <v>8887</v>
      </c>
      <c r="AF98" s="44">
        <v>8887</v>
      </c>
    </row>
    <row r="99" spans="1:32" x14ac:dyDescent="0.25">
      <c r="A99" s="66" t="s">
        <v>26</v>
      </c>
      <c r="B99" s="50"/>
      <c r="C99" s="50"/>
      <c r="D99" s="50"/>
      <c r="E99" s="50"/>
      <c r="F99" s="50"/>
      <c r="G99" s="50"/>
      <c r="H99" s="50"/>
      <c r="I99" s="63"/>
      <c r="J99" s="63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</row>
    <row r="100" spans="1:32" x14ac:dyDescent="0.25">
      <c r="A100" s="65" t="s">
        <v>39</v>
      </c>
      <c r="B100" s="44"/>
      <c r="C100" s="44"/>
      <c r="D100" s="44"/>
      <c r="E100" s="44"/>
      <c r="F100" s="44"/>
      <c r="G100" s="44"/>
      <c r="H100" s="44"/>
      <c r="I100" s="62"/>
      <c r="J100" s="62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</row>
    <row r="101" spans="1:32" x14ac:dyDescent="0.25">
      <c r="A101" s="65" t="s">
        <v>23</v>
      </c>
      <c r="B101" s="44">
        <v>1.45</v>
      </c>
      <c r="C101" s="44">
        <v>1.3</v>
      </c>
      <c r="D101" s="44">
        <v>1</v>
      </c>
      <c r="E101" s="44">
        <v>1</v>
      </c>
      <c r="F101" s="44">
        <v>1</v>
      </c>
      <c r="G101" s="44">
        <v>1</v>
      </c>
      <c r="H101" s="44">
        <v>1</v>
      </c>
      <c r="I101" s="62">
        <v>1</v>
      </c>
      <c r="J101" s="62">
        <v>1</v>
      </c>
      <c r="K101" s="44">
        <v>1</v>
      </c>
      <c r="L101" s="44">
        <v>1</v>
      </c>
      <c r="M101" s="44">
        <v>1</v>
      </c>
      <c r="N101" s="44">
        <v>1</v>
      </c>
      <c r="O101" s="44">
        <v>1</v>
      </c>
      <c r="P101" s="44">
        <v>1</v>
      </c>
      <c r="Q101" s="44">
        <v>1</v>
      </c>
      <c r="R101" s="44">
        <v>1</v>
      </c>
      <c r="S101" s="44">
        <v>1</v>
      </c>
      <c r="T101" s="44">
        <v>1</v>
      </c>
      <c r="U101" s="44">
        <v>1</v>
      </c>
      <c r="V101" s="44">
        <v>1</v>
      </c>
      <c r="W101" s="44">
        <v>1</v>
      </c>
      <c r="X101" s="44">
        <v>1</v>
      </c>
      <c r="Y101" s="44">
        <v>1</v>
      </c>
      <c r="Z101" s="44">
        <v>1</v>
      </c>
      <c r="AA101" s="44">
        <v>1</v>
      </c>
      <c r="AB101" s="44">
        <v>1</v>
      </c>
      <c r="AC101" s="44">
        <v>1</v>
      </c>
      <c r="AD101" s="44">
        <v>1</v>
      </c>
      <c r="AE101" s="44">
        <v>1</v>
      </c>
      <c r="AF101" s="44">
        <v>1</v>
      </c>
    </row>
    <row r="102" spans="1:32" x14ac:dyDescent="0.25">
      <c r="A102" s="67" t="s">
        <v>24</v>
      </c>
      <c r="B102" s="51">
        <v>1.75</v>
      </c>
      <c r="C102" s="51">
        <v>1.5</v>
      </c>
      <c r="D102" s="51">
        <v>1</v>
      </c>
      <c r="E102" s="51">
        <v>1</v>
      </c>
      <c r="F102" s="51">
        <v>1</v>
      </c>
      <c r="G102" s="51">
        <v>1</v>
      </c>
      <c r="H102" s="51">
        <v>1</v>
      </c>
      <c r="I102" s="64">
        <v>1</v>
      </c>
      <c r="J102" s="64">
        <v>1</v>
      </c>
      <c r="K102" s="51">
        <v>1</v>
      </c>
      <c r="L102" s="51">
        <v>1</v>
      </c>
      <c r="M102" s="51">
        <v>1</v>
      </c>
      <c r="N102" s="51">
        <v>1</v>
      </c>
      <c r="O102" s="51">
        <v>1</v>
      </c>
      <c r="P102" s="51">
        <v>1</v>
      </c>
      <c r="Q102" s="51">
        <v>1</v>
      </c>
      <c r="R102" s="51">
        <v>1</v>
      </c>
      <c r="S102" s="51">
        <v>1</v>
      </c>
      <c r="T102" s="51">
        <v>1</v>
      </c>
      <c r="U102" s="51">
        <v>1</v>
      </c>
      <c r="V102" s="51">
        <v>1</v>
      </c>
      <c r="W102" s="51">
        <v>1</v>
      </c>
      <c r="X102" s="51">
        <v>1</v>
      </c>
      <c r="Y102" s="51">
        <v>1</v>
      </c>
      <c r="Z102" s="51">
        <v>1</v>
      </c>
      <c r="AA102" s="51">
        <v>1</v>
      </c>
      <c r="AB102" s="51">
        <v>1</v>
      </c>
      <c r="AC102" s="51">
        <v>1</v>
      </c>
      <c r="AD102" s="51">
        <v>1</v>
      </c>
      <c r="AE102" s="51">
        <v>1</v>
      </c>
      <c r="AF102" s="51">
        <v>1</v>
      </c>
    </row>
    <row r="103" spans="1:32" x14ac:dyDescent="0.25">
      <c r="A103" s="4" t="s">
        <v>41</v>
      </c>
      <c r="B103" s="44" t="b">
        <v>1</v>
      </c>
      <c r="C103" s="52" t="b">
        <v>1</v>
      </c>
      <c r="D103" s="52" t="b">
        <v>1</v>
      </c>
      <c r="E103" s="52" t="b">
        <v>1</v>
      </c>
      <c r="F103" s="1" t="b">
        <v>1</v>
      </c>
      <c r="G103" s="1" t="b">
        <v>1</v>
      </c>
      <c r="H103" s="1" t="b">
        <v>1</v>
      </c>
      <c r="I103" s="26" t="b">
        <v>1</v>
      </c>
      <c r="J103" s="26" t="b">
        <v>1</v>
      </c>
      <c r="K103" s="1" t="b">
        <v>1</v>
      </c>
      <c r="L103" s="1" t="b">
        <v>1</v>
      </c>
      <c r="M103" s="1" t="b">
        <v>1</v>
      </c>
      <c r="N103" s="1" t="b">
        <v>1</v>
      </c>
      <c r="O103" s="1" t="b">
        <v>1</v>
      </c>
      <c r="P103" s="1" t="b">
        <v>1</v>
      </c>
      <c r="Q103" s="1" t="b">
        <v>1</v>
      </c>
      <c r="R103" s="1" t="b">
        <v>1</v>
      </c>
      <c r="S103" s="1" t="b">
        <v>1</v>
      </c>
      <c r="T103" s="1" t="b">
        <v>1</v>
      </c>
      <c r="U103" s="1" t="b">
        <v>1</v>
      </c>
      <c r="V103" s="1" t="b">
        <v>1</v>
      </c>
      <c r="W103" s="1" t="b">
        <v>1</v>
      </c>
      <c r="X103" s="1" t="b">
        <v>1</v>
      </c>
      <c r="Y103" s="1" t="b">
        <v>1</v>
      </c>
      <c r="Z103" s="1" t="b">
        <v>1</v>
      </c>
      <c r="AA103" s="1" t="b">
        <v>1</v>
      </c>
      <c r="AB103" s="1" t="b">
        <v>1</v>
      </c>
      <c r="AC103" s="1" t="b">
        <v>1</v>
      </c>
      <c r="AD103" s="1" t="b">
        <v>1</v>
      </c>
      <c r="AE103" s="1" t="b">
        <v>1</v>
      </c>
      <c r="AF103" s="1" t="b">
        <v>1</v>
      </c>
    </row>
    <row r="104" spans="1:32" x14ac:dyDescent="0.25">
      <c r="A104" s="4" t="s">
        <v>17</v>
      </c>
      <c r="B104" s="46">
        <f t="shared" ref="B104:AF106" si="11">B37</f>
        <v>16.192138686162089</v>
      </c>
      <c r="C104" s="46">
        <f t="shared" si="11"/>
        <v>15.819256218162545</v>
      </c>
      <c r="D104" s="46">
        <f t="shared" si="11"/>
        <v>15.87358572329026</v>
      </c>
      <c r="E104" s="46">
        <f t="shared" si="11"/>
        <v>16.259684368062732</v>
      </c>
      <c r="F104" s="6">
        <f t="shared" si="11"/>
        <v>0</v>
      </c>
      <c r="G104" s="6">
        <f t="shared" si="11"/>
        <v>0</v>
      </c>
      <c r="H104" s="6">
        <f t="shared" si="11"/>
        <v>0</v>
      </c>
      <c r="I104" s="27">
        <f t="shared" si="11"/>
        <v>0</v>
      </c>
      <c r="J104" s="27">
        <f t="shared" si="11"/>
        <v>0</v>
      </c>
      <c r="K104" s="6">
        <f t="shared" si="11"/>
        <v>0</v>
      </c>
      <c r="L104" s="6">
        <f t="shared" si="11"/>
        <v>0</v>
      </c>
      <c r="M104" s="6">
        <f t="shared" si="11"/>
        <v>0</v>
      </c>
      <c r="N104" s="6">
        <f t="shared" si="11"/>
        <v>0</v>
      </c>
      <c r="O104" s="6">
        <f t="shared" si="11"/>
        <v>0</v>
      </c>
      <c r="P104" s="6">
        <f t="shared" si="11"/>
        <v>0</v>
      </c>
      <c r="Q104" s="6">
        <f t="shared" si="11"/>
        <v>0</v>
      </c>
      <c r="R104" s="6">
        <f t="shared" si="11"/>
        <v>0</v>
      </c>
      <c r="S104" s="6">
        <f t="shared" si="11"/>
        <v>0</v>
      </c>
      <c r="T104" s="6">
        <f t="shared" si="11"/>
        <v>0</v>
      </c>
      <c r="U104" s="6">
        <f t="shared" si="11"/>
        <v>0</v>
      </c>
      <c r="V104" s="6">
        <f t="shared" si="11"/>
        <v>0</v>
      </c>
      <c r="W104" s="6">
        <f t="shared" si="11"/>
        <v>0</v>
      </c>
      <c r="X104" s="6">
        <f t="shared" si="11"/>
        <v>0</v>
      </c>
      <c r="Y104" s="6">
        <f t="shared" si="11"/>
        <v>0</v>
      </c>
      <c r="Z104" s="6">
        <f t="shared" si="11"/>
        <v>0</v>
      </c>
      <c r="AA104" s="6">
        <f t="shared" si="11"/>
        <v>0</v>
      </c>
      <c r="AB104" s="6">
        <f t="shared" si="11"/>
        <v>0</v>
      </c>
      <c r="AC104" s="6">
        <f t="shared" si="11"/>
        <v>0</v>
      </c>
      <c r="AD104" s="6">
        <f t="shared" si="11"/>
        <v>0</v>
      </c>
      <c r="AE104" s="6">
        <f t="shared" si="11"/>
        <v>0</v>
      </c>
      <c r="AF104" s="6">
        <f t="shared" si="11"/>
        <v>0</v>
      </c>
    </row>
    <row r="105" spans="1:32" x14ac:dyDescent="0.25">
      <c r="A105" s="4" t="s">
        <v>27</v>
      </c>
      <c r="B105" s="46">
        <f t="shared" si="11"/>
        <v>16.192138686162089</v>
      </c>
      <c r="C105" s="46">
        <f t="shared" si="11"/>
        <v>15.819256218162545</v>
      </c>
      <c r="D105" s="46">
        <f t="shared" si="11"/>
        <v>15.87358572329026</v>
      </c>
      <c r="E105" s="46">
        <f t="shared" si="11"/>
        <v>16.259684368062732</v>
      </c>
      <c r="F105" s="6">
        <f t="shared" si="11"/>
        <v>0</v>
      </c>
      <c r="G105" s="6">
        <f t="shared" si="11"/>
        <v>0</v>
      </c>
      <c r="H105" s="6">
        <f t="shared" si="11"/>
        <v>0</v>
      </c>
      <c r="I105" s="27">
        <f t="shared" si="11"/>
        <v>0</v>
      </c>
      <c r="J105" s="27">
        <f t="shared" si="11"/>
        <v>0</v>
      </c>
      <c r="K105" s="6">
        <f t="shared" si="11"/>
        <v>0</v>
      </c>
      <c r="L105" s="6">
        <f t="shared" si="11"/>
        <v>0</v>
      </c>
      <c r="M105" s="6">
        <f t="shared" si="11"/>
        <v>0</v>
      </c>
      <c r="N105" s="6">
        <f t="shared" si="11"/>
        <v>0</v>
      </c>
      <c r="O105" s="6">
        <f t="shared" si="11"/>
        <v>0</v>
      </c>
      <c r="P105" s="6">
        <f t="shared" si="11"/>
        <v>0</v>
      </c>
      <c r="Q105" s="6">
        <f t="shared" si="11"/>
        <v>0</v>
      </c>
      <c r="R105" s="6">
        <f t="shared" si="11"/>
        <v>0</v>
      </c>
      <c r="S105" s="6">
        <f t="shared" si="11"/>
        <v>0</v>
      </c>
      <c r="T105" s="6">
        <f t="shared" si="11"/>
        <v>0</v>
      </c>
      <c r="U105" s="6">
        <f t="shared" si="11"/>
        <v>0</v>
      </c>
      <c r="V105" s="6">
        <f t="shared" si="11"/>
        <v>0</v>
      </c>
      <c r="W105" s="6">
        <f t="shared" si="11"/>
        <v>0</v>
      </c>
      <c r="X105" s="6">
        <f t="shared" si="11"/>
        <v>0</v>
      </c>
      <c r="Y105" s="6">
        <f t="shared" si="11"/>
        <v>0</v>
      </c>
      <c r="Z105" s="6">
        <f t="shared" si="11"/>
        <v>0</v>
      </c>
      <c r="AA105" s="6">
        <f t="shared" si="11"/>
        <v>0</v>
      </c>
      <c r="AB105" s="6">
        <f t="shared" si="11"/>
        <v>0</v>
      </c>
      <c r="AC105" s="6">
        <f t="shared" si="11"/>
        <v>0</v>
      </c>
      <c r="AD105" s="6">
        <f t="shared" si="11"/>
        <v>0</v>
      </c>
      <c r="AE105" s="6">
        <f t="shared" si="11"/>
        <v>0</v>
      </c>
      <c r="AF105" s="6">
        <f t="shared" si="11"/>
        <v>0</v>
      </c>
    </row>
    <row r="106" spans="1:32" x14ac:dyDescent="0.25">
      <c r="A106" s="4" t="s">
        <v>28</v>
      </c>
      <c r="B106" s="46">
        <f t="shared" si="11"/>
        <v>105.73</v>
      </c>
      <c r="C106" s="46">
        <f t="shared" si="11"/>
        <v>103.3</v>
      </c>
      <c r="D106" s="46">
        <f t="shared" si="11"/>
        <v>103.65</v>
      </c>
      <c r="E106" s="46">
        <f t="shared" si="11"/>
        <v>106.18</v>
      </c>
      <c r="F106" s="6">
        <f t="shared" si="11"/>
        <v>0</v>
      </c>
      <c r="G106" s="6">
        <f t="shared" si="11"/>
        <v>0</v>
      </c>
      <c r="H106" s="6">
        <f t="shared" si="11"/>
        <v>0</v>
      </c>
      <c r="I106" s="27">
        <f t="shared" si="11"/>
        <v>0</v>
      </c>
      <c r="J106" s="27">
        <f t="shared" si="11"/>
        <v>0</v>
      </c>
      <c r="K106" s="6">
        <f t="shared" si="11"/>
        <v>0</v>
      </c>
      <c r="L106" s="6">
        <f t="shared" si="11"/>
        <v>0</v>
      </c>
      <c r="M106" s="6">
        <f t="shared" si="11"/>
        <v>0</v>
      </c>
      <c r="N106" s="6">
        <f t="shared" si="11"/>
        <v>0</v>
      </c>
      <c r="O106" s="6">
        <f t="shared" si="11"/>
        <v>0</v>
      </c>
      <c r="P106" s="6">
        <f t="shared" si="11"/>
        <v>0</v>
      </c>
      <c r="Q106" s="6">
        <f t="shared" si="11"/>
        <v>0</v>
      </c>
      <c r="R106" s="6">
        <f t="shared" si="11"/>
        <v>0</v>
      </c>
      <c r="S106" s="6">
        <f t="shared" si="11"/>
        <v>0</v>
      </c>
      <c r="T106" s="6">
        <f t="shared" si="11"/>
        <v>0</v>
      </c>
      <c r="U106" s="6">
        <f t="shared" si="11"/>
        <v>0</v>
      </c>
      <c r="V106" s="6">
        <f t="shared" si="11"/>
        <v>0</v>
      </c>
      <c r="W106" s="6">
        <f t="shared" si="11"/>
        <v>0</v>
      </c>
      <c r="X106" s="6">
        <f t="shared" si="11"/>
        <v>0</v>
      </c>
      <c r="Y106" s="6">
        <f t="shared" si="11"/>
        <v>0</v>
      </c>
      <c r="Z106" s="6">
        <f t="shared" si="11"/>
        <v>0</v>
      </c>
      <c r="AA106" s="6">
        <f t="shared" si="11"/>
        <v>0</v>
      </c>
      <c r="AB106" s="6">
        <f t="shared" si="11"/>
        <v>0</v>
      </c>
      <c r="AC106" s="6">
        <f t="shared" si="11"/>
        <v>0</v>
      </c>
      <c r="AD106" s="6">
        <f t="shared" si="11"/>
        <v>0</v>
      </c>
      <c r="AE106" s="6">
        <f t="shared" si="11"/>
        <v>0</v>
      </c>
      <c r="AF106" s="6">
        <f t="shared" si="11"/>
        <v>0</v>
      </c>
    </row>
    <row r="107" spans="1:32" x14ac:dyDescent="0.25">
      <c r="A107" s="10" t="s">
        <v>12</v>
      </c>
      <c r="B107" s="52">
        <v>0</v>
      </c>
      <c r="C107" s="52">
        <v>0</v>
      </c>
      <c r="D107" s="52">
        <v>0</v>
      </c>
      <c r="E107" s="52">
        <v>0</v>
      </c>
      <c r="F107" s="11">
        <v>0</v>
      </c>
      <c r="G107" s="11">
        <v>0</v>
      </c>
      <c r="H107" s="11">
        <v>0</v>
      </c>
      <c r="I107" s="34">
        <v>0</v>
      </c>
      <c r="J107" s="34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0</v>
      </c>
      <c r="U107" s="11">
        <v>0</v>
      </c>
      <c r="V107" s="11">
        <v>0</v>
      </c>
      <c r="W107" s="11">
        <v>0</v>
      </c>
      <c r="X107" s="11"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</row>
    <row r="108" spans="1:32" x14ac:dyDescent="0.25">
      <c r="A108" s="10" t="s">
        <v>62</v>
      </c>
      <c r="B108" s="52" t="b">
        <v>1</v>
      </c>
      <c r="C108" s="52" t="b">
        <v>1</v>
      </c>
      <c r="D108" s="52" t="b">
        <v>1</v>
      </c>
      <c r="E108" s="52" t="b">
        <v>1</v>
      </c>
      <c r="F108" s="11" t="b">
        <v>1</v>
      </c>
      <c r="G108" s="11" t="b">
        <v>1</v>
      </c>
      <c r="H108" s="11" t="b">
        <v>1</v>
      </c>
      <c r="I108" s="34" t="b">
        <v>1</v>
      </c>
      <c r="J108" s="34" t="b">
        <v>1</v>
      </c>
      <c r="K108" s="11" t="b">
        <v>1</v>
      </c>
      <c r="L108" s="11" t="b">
        <v>1</v>
      </c>
      <c r="M108" s="11" t="b">
        <v>1</v>
      </c>
      <c r="N108" s="11" t="b">
        <v>1</v>
      </c>
      <c r="O108" s="11" t="b">
        <v>1</v>
      </c>
      <c r="P108" s="11" t="b">
        <v>1</v>
      </c>
      <c r="Q108" s="11" t="b">
        <v>1</v>
      </c>
      <c r="R108" s="11" t="b">
        <v>1</v>
      </c>
      <c r="S108" s="11" t="b">
        <v>1</v>
      </c>
      <c r="T108" s="11" t="b">
        <v>1</v>
      </c>
      <c r="U108" s="11" t="b">
        <v>1</v>
      </c>
      <c r="V108" s="11" t="b">
        <v>1</v>
      </c>
      <c r="W108" s="11" t="b">
        <v>1</v>
      </c>
      <c r="X108" s="11" t="b">
        <v>1</v>
      </c>
      <c r="Y108" s="11" t="b">
        <v>1</v>
      </c>
      <c r="Z108" s="11" t="b">
        <v>1</v>
      </c>
      <c r="AA108" s="11" t="b">
        <v>1</v>
      </c>
      <c r="AB108" s="11" t="b">
        <v>1</v>
      </c>
      <c r="AC108" s="11" t="b">
        <v>1</v>
      </c>
      <c r="AD108" s="11" t="b">
        <v>1</v>
      </c>
      <c r="AE108" s="11" t="b">
        <v>1</v>
      </c>
      <c r="AF108" s="11" t="b">
        <v>1</v>
      </c>
    </row>
    <row r="109" spans="1:32" x14ac:dyDescent="0.25">
      <c r="A109" s="4" t="s">
        <v>13</v>
      </c>
      <c r="B109" s="53"/>
      <c r="C109" s="54"/>
      <c r="D109" s="54"/>
      <c r="E109" s="54"/>
      <c r="F109" s="13"/>
      <c r="G109" s="13"/>
      <c r="H109" s="13"/>
      <c r="I109" s="35"/>
      <c r="J109" s="35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</row>
    <row r="110" spans="1:32" x14ac:dyDescent="0.25">
      <c r="A110" s="4" t="s">
        <v>14</v>
      </c>
      <c r="B110" s="53"/>
      <c r="C110" s="53"/>
      <c r="D110" s="53"/>
      <c r="E110" s="53"/>
      <c r="F110" s="12"/>
      <c r="G110" s="12"/>
      <c r="H110" s="12"/>
      <c r="I110" s="42"/>
      <c r="J110" s="4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</row>
    <row r="111" spans="1:32" x14ac:dyDescent="0.25">
      <c r="A111" s="4" t="s">
        <v>54</v>
      </c>
      <c r="B111" s="53" t="b">
        <v>1</v>
      </c>
      <c r="C111" s="53" t="b">
        <v>1</v>
      </c>
      <c r="D111" s="53" t="b">
        <v>1</v>
      </c>
      <c r="E111" s="53" t="b">
        <v>1</v>
      </c>
      <c r="F111" s="12" t="b">
        <v>1</v>
      </c>
      <c r="G111" s="12" t="b">
        <v>1</v>
      </c>
      <c r="H111" s="12" t="b">
        <v>1</v>
      </c>
      <c r="I111" s="42" t="b">
        <v>1</v>
      </c>
      <c r="J111" s="42" t="b">
        <v>1</v>
      </c>
      <c r="K111" s="12" t="b">
        <v>1</v>
      </c>
      <c r="L111" s="12" t="b">
        <v>1</v>
      </c>
      <c r="M111" s="12" t="b">
        <v>1</v>
      </c>
      <c r="N111" s="12" t="b">
        <v>1</v>
      </c>
      <c r="O111" s="12" t="b">
        <v>1</v>
      </c>
      <c r="P111" s="12" t="b">
        <v>1</v>
      </c>
      <c r="Q111" s="12" t="b">
        <v>1</v>
      </c>
      <c r="R111" s="12" t="b">
        <v>1</v>
      </c>
      <c r="S111" s="12" t="b">
        <v>1</v>
      </c>
      <c r="T111" s="12" t="b">
        <v>1</v>
      </c>
      <c r="U111" s="12" t="b">
        <v>1</v>
      </c>
      <c r="V111" s="12" t="b">
        <v>1</v>
      </c>
      <c r="W111" s="12" t="b">
        <v>1</v>
      </c>
      <c r="X111" s="12" t="b">
        <v>1</v>
      </c>
      <c r="Y111" s="12" t="b">
        <v>1</v>
      </c>
      <c r="Z111" s="12" t="b">
        <v>1</v>
      </c>
      <c r="AA111" s="12" t="b">
        <v>1</v>
      </c>
      <c r="AB111" s="12" t="b">
        <v>1</v>
      </c>
      <c r="AC111" s="12" t="b">
        <v>1</v>
      </c>
      <c r="AD111" s="12" t="b">
        <v>1</v>
      </c>
      <c r="AE111" s="12" t="b">
        <v>1</v>
      </c>
      <c r="AF111" s="12" t="b">
        <v>1</v>
      </c>
    </row>
    <row r="112" spans="1:32" x14ac:dyDescent="0.25">
      <c r="A112" s="4" t="s">
        <v>43</v>
      </c>
      <c r="B112" s="55">
        <f t="shared" ref="B112:AF113" si="12">B45</f>
        <v>82049</v>
      </c>
      <c r="C112" s="55">
        <f t="shared" si="12"/>
        <v>82049</v>
      </c>
      <c r="D112" s="55">
        <f t="shared" si="12"/>
        <v>82049</v>
      </c>
      <c r="E112" s="55">
        <f t="shared" si="12"/>
        <v>82049</v>
      </c>
      <c r="F112" s="22">
        <f t="shared" si="12"/>
        <v>82049</v>
      </c>
      <c r="G112" s="22">
        <f t="shared" si="12"/>
        <v>82049</v>
      </c>
      <c r="H112" s="22">
        <f t="shared" si="12"/>
        <v>82049</v>
      </c>
      <c r="I112" s="36">
        <f t="shared" si="12"/>
        <v>79988.97</v>
      </c>
      <c r="J112" s="36">
        <f t="shared" si="12"/>
        <v>50427.83</v>
      </c>
      <c r="K112" s="22">
        <f t="shared" si="12"/>
        <v>36820.32</v>
      </c>
      <c r="L112" s="22">
        <f t="shared" si="12"/>
        <v>28996</v>
      </c>
      <c r="M112" s="22">
        <f t="shared" si="12"/>
        <v>28996</v>
      </c>
      <c r="N112" s="22">
        <f t="shared" si="12"/>
        <v>28996</v>
      </c>
      <c r="O112" s="22">
        <f t="shared" si="12"/>
        <v>28996</v>
      </c>
      <c r="P112" s="22">
        <f t="shared" si="12"/>
        <v>28996</v>
      </c>
      <c r="Q112" s="22">
        <f t="shared" si="12"/>
        <v>28996</v>
      </c>
      <c r="R112" s="22">
        <f t="shared" si="12"/>
        <v>28996</v>
      </c>
      <c r="S112" s="22">
        <f t="shared" si="12"/>
        <v>28996</v>
      </c>
      <c r="T112" s="22">
        <f t="shared" si="12"/>
        <v>28996</v>
      </c>
      <c r="U112" s="22">
        <f t="shared" si="12"/>
        <v>28996</v>
      </c>
      <c r="V112" s="22">
        <f t="shared" si="12"/>
        <v>28996</v>
      </c>
      <c r="W112" s="22">
        <f t="shared" si="12"/>
        <v>28996</v>
      </c>
      <c r="X112" s="22">
        <f t="shared" si="12"/>
        <v>28996</v>
      </c>
      <c r="Y112" s="22">
        <f t="shared" si="12"/>
        <v>28996</v>
      </c>
      <c r="Z112" s="22">
        <f t="shared" si="12"/>
        <v>28996</v>
      </c>
      <c r="AA112" s="22">
        <f t="shared" si="12"/>
        <v>28996</v>
      </c>
      <c r="AB112" s="22">
        <f t="shared" si="12"/>
        <v>28996</v>
      </c>
      <c r="AC112" s="22">
        <f t="shared" si="12"/>
        <v>28996</v>
      </c>
      <c r="AD112" s="22">
        <f t="shared" si="12"/>
        <v>28996</v>
      </c>
      <c r="AE112" s="22">
        <f t="shared" si="12"/>
        <v>28996</v>
      </c>
      <c r="AF112" s="22">
        <f t="shared" si="12"/>
        <v>28996</v>
      </c>
    </row>
    <row r="113" spans="1:32" x14ac:dyDescent="0.25">
      <c r="A113" s="2" t="s">
        <v>42</v>
      </c>
      <c r="B113" s="56">
        <f t="shared" si="12"/>
        <v>73844.100000000006</v>
      </c>
      <c r="C113" s="56">
        <f t="shared" si="12"/>
        <v>73844.100000000006</v>
      </c>
      <c r="D113" s="56">
        <f t="shared" si="12"/>
        <v>73844.100000000006</v>
      </c>
      <c r="E113" s="56">
        <f t="shared" si="12"/>
        <v>73844.100000000006</v>
      </c>
      <c r="F113" s="23">
        <f t="shared" si="12"/>
        <v>73844.100000000006</v>
      </c>
      <c r="G113" s="23">
        <f t="shared" si="12"/>
        <v>73844.100000000006</v>
      </c>
      <c r="H113" s="23">
        <f t="shared" si="12"/>
        <v>73844.100000000006</v>
      </c>
      <c r="I113" s="37">
        <f t="shared" si="12"/>
        <v>71990.073000000004</v>
      </c>
      <c r="J113" s="37">
        <f t="shared" si="12"/>
        <v>45385.047000000006</v>
      </c>
      <c r="K113" s="23">
        <f t="shared" si="12"/>
        <v>33138.288</v>
      </c>
      <c r="L113" s="23">
        <f t="shared" si="12"/>
        <v>26096.400000000001</v>
      </c>
      <c r="M113" s="23">
        <f t="shared" si="12"/>
        <v>26096.400000000001</v>
      </c>
      <c r="N113" s="23">
        <f t="shared" si="12"/>
        <v>26096.400000000001</v>
      </c>
      <c r="O113" s="23">
        <f t="shared" si="12"/>
        <v>26096.400000000001</v>
      </c>
      <c r="P113" s="23">
        <f t="shared" si="12"/>
        <v>26096.400000000001</v>
      </c>
      <c r="Q113" s="23">
        <f t="shared" si="12"/>
        <v>26096.400000000001</v>
      </c>
      <c r="R113" s="23">
        <f t="shared" si="12"/>
        <v>26096.400000000001</v>
      </c>
      <c r="S113" s="23">
        <f t="shared" si="12"/>
        <v>26096.400000000001</v>
      </c>
      <c r="T113" s="23">
        <f t="shared" si="12"/>
        <v>26096.400000000001</v>
      </c>
      <c r="U113" s="23">
        <f t="shared" si="12"/>
        <v>26096.400000000001</v>
      </c>
      <c r="V113" s="23">
        <f t="shared" si="12"/>
        <v>26096.400000000001</v>
      </c>
      <c r="W113" s="23">
        <f t="shared" si="12"/>
        <v>26096.400000000001</v>
      </c>
      <c r="X113" s="23">
        <f t="shared" si="12"/>
        <v>26096.400000000001</v>
      </c>
      <c r="Y113" s="23">
        <f t="shared" si="12"/>
        <v>26096.400000000001</v>
      </c>
      <c r="Z113" s="23">
        <f t="shared" si="12"/>
        <v>26096.400000000001</v>
      </c>
      <c r="AA113" s="23">
        <f t="shared" si="12"/>
        <v>26096.400000000001</v>
      </c>
      <c r="AB113" s="23">
        <f t="shared" si="12"/>
        <v>26096.400000000001</v>
      </c>
      <c r="AC113" s="23">
        <f t="shared" si="12"/>
        <v>26096.400000000001</v>
      </c>
      <c r="AD113" s="23">
        <f t="shared" si="12"/>
        <v>26096.400000000001</v>
      </c>
      <c r="AE113" s="23">
        <f t="shared" si="12"/>
        <v>26096.400000000001</v>
      </c>
      <c r="AF113" s="23">
        <f t="shared" si="12"/>
        <v>26096.400000000001</v>
      </c>
    </row>
    <row r="114" spans="1:32" x14ac:dyDescent="0.25">
      <c r="A114" s="4" t="s">
        <v>29</v>
      </c>
      <c r="B114" s="53">
        <f>scen_alternative_0!B114</f>
        <v>7.2</v>
      </c>
      <c r="C114" s="54">
        <f>scen_alternative_0!C114</f>
        <v>7.2</v>
      </c>
      <c r="D114" s="54">
        <f>scen_alternative_0!D114</f>
        <v>7.2</v>
      </c>
      <c r="E114" s="54">
        <f>scen_alternative_0!E114</f>
        <v>7.2</v>
      </c>
      <c r="F114" s="13">
        <f>scen_alternative_0!F114</f>
        <v>7.2</v>
      </c>
      <c r="G114" s="13">
        <f>scen_alternative_0!G114</f>
        <v>7.2</v>
      </c>
      <c r="H114" s="13">
        <f>scen_alternative_0!H114</f>
        <v>7.2</v>
      </c>
      <c r="I114" s="26">
        <f>scen_alternative_0!I114</f>
        <v>7.2</v>
      </c>
      <c r="J114" s="26"/>
    </row>
    <row r="115" spans="1:32" x14ac:dyDescent="0.25">
      <c r="A115" s="4" t="s">
        <v>30</v>
      </c>
      <c r="B115" s="44">
        <f>scen_alternative_0!B115</f>
        <v>10</v>
      </c>
      <c r="C115" s="44">
        <f>scen_alternative_0!C115</f>
        <v>10</v>
      </c>
      <c r="D115" s="44">
        <f>scen_alternative_0!D115</f>
        <v>10</v>
      </c>
      <c r="E115" s="44">
        <f>scen_alternative_0!E115</f>
        <v>15</v>
      </c>
      <c r="F115" s="1">
        <f>scen_alternative_0!F115</f>
        <v>15</v>
      </c>
      <c r="G115" s="1">
        <f>scen_alternative_0!G115</f>
        <v>15</v>
      </c>
      <c r="H115" s="1">
        <f>scen_alternative_0!H115</f>
        <v>15</v>
      </c>
      <c r="I115" s="26">
        <f>scen_alternative_0!I115</f>
        <v>10</v>
      </c>
      <c r="J115" s="26"/>
    </row>
    <row r="116" spans="1:32" x14ac:dyDescent="0.25">
      <c r="A116" s="4" t="s">
        <v>55</v>
      </c>
      <c r="B116" s="53">
        <f>scen_alternative_0!B116</f>
        <v>7.2</v>
      </c>
      <c r="C116" s="54">
        <f>scen_alternative_0!C116</f>
        <v>7.2</v>
      </c>
      <c r="D116" s="54">
        <f>scen_alternative_0!D116</f>
        <v>7.2</v>
      </c>
      <c r="E116" s="54">
        <f>scen_alternative_0!E116</f>
        <v>7.2</v>
      </c>
      <c r="F116" s="13">
        <f>scen_alternative_0!F116</f>
        <v>7.2</v>
      </c>
      <c r="G116" s="13">
        <f>scen_alternative_0!G116</f>
        <v>7.2</v>
      </c>
      <c r="H116" s="13">
        <f>scen_alternative_0!H116</f>
        <v>7.2</v>
      </c>
      <c r="I116" s="26">
        <f>scen_alternative_0!I116</f>
        <v>0</v>
      </c>
      <c r="J116" s="26"/>
    </row>
    <row r="117" spans="1:32" x14ac:dyDescent="0.25">
      <c r="A117" s="4" t="s">
        <v>56</v>
      </c>
      <c r="B117" s="44">
        <f>scen_alternative_0!B117</f>
        <v>10</v>
      </c>
      <c r="C117" s="44">
        <f>scen_alternative_0!C117</f>
        <v>10</v>
      </c>
      <c r="D117" s="44">
        <f>scen_alternative_0!D117</f>
        <v>10</v>
      </c>
      <c r="E117" s="44">
        <f>scen_alternative_0!E117</f>
        <v>9</v>
      </c>
      <c r="F117" s="1">
        <f>scen_alternative_0!F117</f>
        <v>9</v>
      </c>
      <c r="G117" s="1">
        <f>scen_alternative_0!G117</f>
        <v>9</v>
      </c>
      <c r="H117" s="1">
        <f>scen_alternative_0!H117</f>
        <v>15</v>
      </c>
      <c r="I117" s="26">
        <f>scen_alternative_0!I117</f>
        <v>0</v>
      </c>
      <c r="J117" s="26"/>
    </row>
    <row r="118" spans="1:32" x14ac:dyDescent="0.25">
      <c r="A118" s="65" t="s">
        <v>31</v>
      </c>
      <c r="B118" s="44"/>
      <c r="C118" s="44"/>
      <c r="D118" s="44"/>
      <c r="E118" s="44"/>
      <c r="F118" s="44"/>
      <c r="G118" s="44"/>
      <c r="H118" s="44"/>
      <c r="I118" s="62"/>
      <c r="J118" s="62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AF118" s="44"/>
    </row>
    <row r="119" spans="1:32" x14ac:dyDescent="0.25">
      <c r="A119" s="65" t="s">
        <v>32</v>
      </c>
      <c r="B119" s="44"/>
      <c r="C119" s="44"/>
      <c r="D119" s="44"/>
      <c r="E119" s="44"/>
      <c r="F119" s="44"/>
      <c r="G119" s="44"/>
      <c r="H119" s="44"/>
      <c r="I119" s="62"/>
      <c r="J119" s="62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  <c r="AA119" s="44"/>
      <c r="AB119" s="44"/>
      <c r="AC119" s="44"/>
      <c r="AD119" s="44"/>
      <c r="AE119" s="44"/>
      <c r="AF119" s="44"/>
    </row>
    <row r="120" spans="1:32" x14ac:dyDescent="0.25">
      <c r="A120" s="65" t="s">
        <v>33</v>
      </c>
      <c r="B120" s="44"/>
      <c r="C120" s="44"/>
      <c r="D120" s="44"/>
      <c r="E120" s="44"/>
      <c r="F120" s="44"/>
      <c r="G120" s="44"/>
      <c r="H120" s="44"/>
      <c r="I120" s="62"/>
      <c r="J120" s="62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  <c r="AE120" s="44"/>
      <c r="AF120" s="44"/>
    </row>
    <row r="121" spans="1:32" x14ac:dyDescent="0.25">
      <c r="A121" s="65" t="s">
        <v>57</v>
      </c>
      <c r="B121" s="44"/>
      <c r="C121" s="44"/>
      <c r="D121" s="44"/>
      <c r="E121" s="44"/>
      <c r="F121" s="44"/>
      <c r="G121" s="44"/>
      <c r="H121" s="44"/>
      <c r="I121" s="62"/>
      <c r="J121" s="62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  <c r="AF121" s="44"/>
    </row>
    <row r="122" spans="1:32" x14ac:dyDescent="0.25">
      <c r="A122" s="65" t="s">
        <v>58</v>
      </c>
      <c r="B122" s="44"/>
      <c r="C122" s="44"/>
      <c r="D122" s="44"/>
      <c r="E122" s="44"/>
      <c r="F122" s="44"/>
      <c r="G122" s="44"/>
      <c r="H122" s="44"/>
      <c r="I122" s="62"/>
      <c r="J122" s="62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4"/>
      <c r="AF122" s="44"/>
    </row>
    <row r="123" spans="1:32" x14ac:dyDescent="0.25">
      <c r="A123" s="65" t="s">
        <v>59</v>
      </c>
      <c r="B123" s="44"/>
      <c r="C123" s="44"/>
      <c r="D123" s="44"/>
      <c r="E123" s="44"/>
      <c r="F123" s="44"/>
      <c r="G123" s="44"/>
      <c r="H123" s="44"/>
      <c r="I123" s="62"/>
      <c r="J123" s="62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</row>
    <row r="124" spans="1:32" x14ac:dyDescent="0.25">
      <c r="A124" s="4" t="s">
        <v>36</v>
      </c>
      <c r="B124" s="44">
        <f>scen_alternative_0!B124</f>
        <v>24.71</v>
      </c>
      <c r="C124" s="44">
        <f>scen_alternative_0!C124</f>
        <v>24.21</v>
      </c>
      <c r="D124" s="44">
        <f>scen_alternative_0!D124</f>
        <v>23.73</v>
      </c>
      <c r="E124" s="44">
        <f>scen_alternative_0!E124</f>
        <v>23.25</v>
      </c>
      <c r="F124" s="1">
        <f>scen_alternative_0!F124</f>
        <v>22.79</v>
      </c>
      <c r="G124" s="1">
        <f>scen_alternative_0!G124</f>
        <v>22.33</v>
      </c>
      <c r="H124" s="1">
        <f>scen_alternative_0!H124</f>
        <v>21.88</v>
      </c>
      <c r="I124" s="26">
        <f>scen_alternative_0!I124</f>
        <v>21.45</v>
      </c>
      <c r="J124" s="26"/>
    </row>
    <row r="125" spans="1:32" x14ac:dyDescent="0.25">
      <c r="A125" s="65" t="s">
        <v>37</v>
      </c>
      <c r="B125" s="44"/>
      <c r="C125" s="44"/>
      <c r="D125" s="44"/>
      <c r="E125" s="44"/>
      <c r="F125" s="44"/>
      <c r="G125" s="44"/>
      <c r="H125" s="44"/>
      <c r="I125" s="62"/>
      <c r="J125" s="62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44"/>
      <c r="AF125" s="44"/>
    </row>
    <row r="126" spans="1:32" x14ac:dyDescent="0.25">
      <c r="A126" s="2" t="s">
        <v>38</v>
      </c>
      <c r="B126" s="51">
        <f>scen_alternative_0!B126</f>
        <v>101.96</v>
      </c>
      <c r="C126" s="51">
        <f>scen_alternative_0!C126</f>
        <v>100.03</v>
      </c>
      <c r="D126" s="51">
        <f>scen_alternative_0!D126</f>
        <v>98.75</v>
      </c>
      <c r="E126" s="51">
        <f>scen_alternative_0!E126</f>
        <v>96.83</v>
      </c>
      <c r="F126" s="9">
        <f>scen_alternative_0!F126</f>
        <v>95.54</v>
      </c>
      <c r="G126" s="9">
        <f>scen_alternative_0!G126</f>
        <v>94.26</v>
      </c>
      <c r="H126" s="9">
        <f>scen_alternative_0!H126</f>
        <v>92.85</v>
      </c>
      <c r="I126" s="33">
        <f>scen_alternative_0!I126</f>
        <v>91.45</v>
      </c>
      <c r="J126" s="3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</row>
    <row r="127" spans="1:32" x14ac:dyDescent="0.25">
      <c r="A127" s="4" t="s">
        <v>15</v>
      </c>
      <c r="B127" s="44"/>
      <c r="C127" s="44"/>
      <c r="D127" s="44"/>
      <c r="E127" s="44"/>
      <c r="I127" s="26"/>
      <c r="J127" s="26"/>
    </row>
    <row r="128" spans="1:32" x14ac:dyDescent="0.25">
      <c r="A128" s="4" t="s">
        <v>16</v>
      </c>
      <c r="B128" s="44">
        <v>9044</v>
      </c>
      <c r="C128" s="44">
        <v>8860</v>
      </c>
      <c r="D128" s="44">
        <v>8825</v>
      </c>
      <c r="E128" s="57">
        <f>scen_alternative_0!E128</f>
        <v>3963.3</v>
      </c>
      <c r="F128" s="17">
        <f>scen_alternative_0!F128</f>
        <v>4166.47</v>
      </c>
      <c r="G128" s="17">
        <f>scen_alternative_0!G128</f>
        <v>4271.9799999999996</v>
      </c>
      <c r="H128" s="17"/>
      <c r="I128" s="39"/>
      <c r="J128" s="39"/>
      <c r="K128" s="17"/>
      <c r="L128" s="17"/>
      <c r="M128" s="17"/>
      <c r="N128" s="17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</row>
    <row r="129" spans="1:32" x14ac:dyDescent="0.25">
      <c r="A129" s="4" t="s">
        <v>34</v>
      </c>
      <c r="B129" s="44">
        <v>9055</v>
      </c>
      <c r="C129" s="44">
        <v>8860</v>
      </c>
      <c r="D129" s="44">
        <v>8825</v>
      </c>
      <c r="E129" s="57">
        <f>scen_alternative_0!E129</f>
        <v>3963.3</v>
      </c>
      <c r="F129" s="17">
        <f>scen_alternative_0!F129</f>
        <v>4166.47</v>
      </c>
      <c r="G129" s="17">
        <f>scen_alternative_0!G129</f>
        <v>4271.9799999999996</v>
      </c>
      <c r="H129" s="17"/>
      <c r="I129" s="39"/>
      <c r="J129" s="39"/>
      <c r="K129" s="17"/>
      <c r="L129" s="17"/>
      <c r="M129" s="17"/>
      <c r="N129" s="17"/>
    </row>
    <row r="130" spans="1:32" x14ac:dyDescent="0.25">
      <c r="A130" s="4" t="s">
        <v>35</v>
      </c>
      <c r="B130" s="44">
        <v>1555</v>
      </c>
      <c r="C130" s="44">
        <v>1360</v>
      </c>
      <c r="D130" s="44">
        <v>1325</v>
      </c>
      <c r="E130" s="57">
        <f>scen_alternative_0!E130</f>
        <v>3963.3</v>
      </c>
      <c r="F130" s="17">
        <f>scen_alternative_0!F130</f>
        <v>4166.47</v>
      </c>
      <c r="G130" s="17">
        <f>scen_alternative_0!G130</f>
        <v>4271.9799999999996</v>
      </c>
      <c r="H130" s="17"/>
      <c r="I130" s="39"/>
      <c r="J130" s="39"/>
      <c r="K130" s="17"/>
      <c r="L130" s="17"/>
      <c r="M130" s="17"/>
      <c r="N130" s="17"/>
    </row>
    <row r="131" spans="1:32" x14ac:dyDescent="0.25">
      <c r="A131" s="4" t="s">
        <v>45</v>
      </c>
      <c r="B131" s="44"/>
      <c r="C131" s="44"/>
      <c r="D131" s="58">
        <v>1</v>
      </c>
      <c r="E131" s="58">
        <f t="shared" ref="E131:G132" si="13">E64</f>
        <v>0.5</v>
      </c>
      <c r="F131" s="15">
        <f t="shared" si="13"/>
        <v>0.5</v>
      </c>
      <c r="G131" s="15">
        <f t="shared" si="13"/>
        <v>0.5</v>
      </c>
      <c r="H131" s="15"/>
      <c r="I131" s="40"/>
      <c r="J131" s="40"/>
      <c r="K131" s="15"/>
      <c r="L131" s="15"/>
      <c r="M131" s="15"/>
      <c r="N131" s="15"/>
    </row>
    <row r="132" spans="1:32" x14ac:dyDescent="0.25">
      <c r="A132" s="4" t="s">
        <v>46</v>
      </c>
      <c r="B132" s="44"/>
      <c r="C132" s="44"/>
      <c r="D132" s="44" t="b">
        <v>0</v>
      </c>
      <c r="E132" s="44" t="b">
        <f t="shared" si="13"/>
        <v>1</v>
      </c>
      <c r="F132" s="1" t="b">
        <f t="shared" si="13"/>
        <v>1</v>
      </c>
      <c r="G132" s="1" t="b">
        <f t="shared" si="13"/>
        <v>1</v>
      </c>
      <c r="I132" s="26"/>
      <c r="J132" s="26"/>
    </row>
    <row r="133" spans="1:32" x14ac:dyDescent="0.25">
      <c r="A133" s="4" t="s">
        <v>47</v>
      </c>
      <c r="B133" s="44"/>
      <c r="C133" s="44"/>
      <c r="D133" s="44"/>
      <c r="E133" s="44"/>
      <c r="I133" s="26"/>
      <c r="J133" s="26"/>
    </row>
    <row r="134" spans="1:32" x14ac:dyDescent="0.25">
      <c r="A134" s="4" t="s">
        <v>48</v>
      </c>
      <c r="B134" s="44"/>
      <c r="C134" s="44"/>
      <c r="D134" s="44"/>
      <c r="E134" s="57">
        <f>scen_alternative_0!E134</f>
        <v>310.97000000000003</v>
      </c>
      <c r="F134" s="17">
        <f>scen_alternative_0!F134</f>
        <v>607.11</v>
      </c>
      <c r="G134" s="17">
        <f>scen_alternative_0!G134</f>
        <v>891.29</v>
      </c>
      <c r="H134" s="17"/>
      <c r="I134" s="39"/>
      <c r="J134" s="39"/>
      <c r="K134" s="17"/>
      <c r="L134" s="17"/>
      <c r="M134" s="17"/>
      <c r="N134" s="17"/>
    </row>
    <row r="135" spans="1:32" x14ac:dyDescent="0.25">
      <c r="A135" s="4" t="s">
        <v>49</v>
      </c>
      <c r="B135" s="44"/>
      <c r="C135" s="44"/>
      <c r="D135" s="44"/>
      <c r="E135" s="57">
        <f>scen_alternative_0!E135</f>
        <v>1106.67</v>
      </c>
      <c r="F135" s="17">
        <f>scen_alternative_0!F135</f>
        <v>2160.61</v>
      </c>
      <c r="G135" s="17">
        <f>scen_alternative_0!G135</f>
        <v>3171.94</v>
      </c>
      <c r="H135" s="17"/>
      <c r="I135" s="39"/>
      <c r="J135" s="39"/>
      <c r="K135" s="17"/>
      <c r="L135" s="17"/>
      <c r="M135" s="17"/>
      <c r="N135" s="17"/>
    </row>
    <row r="136" spans="1:32" x14ac:dyDescent="0.25">
      <c r="A136" s="4" t="s">
        <v>50</v>
      </c>
      <c r="B136" s="44"/>
      <c r="C136" s="44"/>
      <c r="D136" s="44"/>
      <c r="E136" s="57">
        <f>scen_alternative_0!E136</f>
        <v>9.15</v>
      </c>
      <c r="F136" s="17">
        <f>scen_alternative_0!F136</f>
        <v>17.86</v>
      </c>
      <c r="G136" s="17">
        <f>scen_alternative_0!G136</f>
        <v>26.21</v>
      </c>
      <c r="H136" s="17"/>
      <c r="I136" s="39"/>
      <c r="J136" s="39"/>
      <c r="K136" s="17"/>
      <c r="L136" s="17"/>
      <c r="M136" s="17"/>
      <c r="N136" s="17"/>
    </row>
    <row r="137" spans="1:32" x14ac:dyDescent="0.25">
      <c r="A137" s="4" t="s">
        <v>51</v>
      </c>
      <c r="B137" s="44"/>
      <c r="C137" s="44"/>
      <c r="D137" s="58"/>
      <c r="E137" s="58">
        <f t="shared" ref="E137:G138" si="14">E70</f>
        <v>0.5</v>
      </c>
      <c r="F137" s="15">
        <f t="shared" si="14"/>
        <v>0.5</v>
      </c>
      <c r="G137" s="15">
        <f t="shared" si="14"/>
        <v>0.5</v>
      </c>
      <c r="H137" s="15"/>
      <c r="I137" s="40"/>
      <c r="J137" s="40"/>
      <c r="K137" s="15"/>
      <c r="L137" s="15"/>
      <c r="M137" s="15"/>
      <c r="N137" s="15"/>
      <c r="O137" s="16"/>
    </row>
    <row r="138" spans="1:32" x14ac:dyDescent="0.25">
      <c r="A138" s="2" t="s">
        <v>52</v>
      </c>
      <c r="B138" s="51"/>
      <c r="C138" s="51"/>
      <c r="D138" s="51"/>
      <c r="E138" s="51" t="b">
        <f t="shared" si="14"/>
        <v>1</v>
      </c>
      <c r="F138" s="9" t="b">
        <f t="shared" si="14"/>
        <v>1</v>
      </c>
      <c r="G138" s="9" t="b">
        <f t="shared" si="14"/>
        <v>1</v>
      </c>
      <c r="H138" s="9"/>
      <c r="I138" s="33"/>
      <c r="J138" s="33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</row>
    <row r="139" spans="1:32" x14ac:dyDescent="0.25">
      <c r="A139" s="4" t="s">
        <v>20</v>
      </c>
      <c r="B139" s="58">
        <v>0.5</v>
      </c>
      <c r="C139" s="58">
        <v>0.5</v>
      </c>
      <c r="D139" s="58">
        <v>0.5</v>
      </c>
      <c r="E139" s="58">
        <v>0.5</v>
      </c>
      <c r="F139" s="15">
        <v>0.5</v>
      </c>
      <c r="G139" s="15">
        <v>0.5</v>
      </c>
      <c r="H139" s="15">
        <v>0.5</v>
      </c>
      <c r="I139" s="40">
        <v>0.5</v>
      </c>
      <c r="J139" s="40">
        <v>0.5</v>
      </c>
      <c r="K139" s="15">
        <v>0.5</v>
      </c>
      <c r="L139" s="15">
        <v>0.5</v>
      </c>
      <c r="M139" s="15">
        <v>0.5</v>
      </c>
      <c r="N139" s="15">
        <v>0.5</v>
      </c>
      <c r="O139" s="15">
        <v>0.5</v>
      </c>
      <c r="P139" s="15">
        <v>0.5</v>
      </c>
      <c r="Q139" s="15">
        <v>0.5</v>
      </c>
      <c r="R139" s="15">
        <v>0.5</v>
      </c>
      <c r="S139" s="15">
        <v>0.5</v>
      </c>
      <c r="T139" s="15">
        <v>0.5</v>
      </c>
      <c r="U139" s="15">
        <v>0.5</v>
      </c>
      <c r="V139" s="15">
        <v>0.5</v>
      </c>
      <c r="W139" s="15">
        <v>0.5</v>
      </c>
      <c r="X139" s="15">
        <v>0.5</v>
      </c>
      <c r="Y139" s="15">
        <v>0.5</v>
      </c>
      <c r="Z139" s="15">
        <v>0.5</v>
      </c>
      <c r="AA139" s="15">
        <v>0.5</v>
      </c>
      <c r="AB139" s="15">
        <v>0.5</v>
      </c>
      <c r="AC139" s="15">
        <v>0.5</v>
      </c>
      <c r="AD139" s="15">
        <v>0.5</v>
      </c>
      <c r="AE139" s="15">
        <v>0.5</v>
      </c>
      <c r="AF139" s="15">
        <v>0.5</v>
      </c>
    </row>
    <row r="140" spans="1:32" x14ac:dyDescent="0.25">
      <c r="A140" s="4" t="s">
        <v>21</v>
      </c>
      <c r="B140" s="58">
        <v>1</v>
      </c>
      <c r="C140" s="58">
        <v>1</v>
      </c>
      <c r="D140" s="58">
        <v>1</v>
      </c>
      <c r="E140" s="58">
        <v>1</v>
      </c>
      <c r="F140" s="15">
        <v>1</v>
      </c>
      <c r="G140" s="15">
        <v>1</v>
      </c>
      <c r="H140" s="15">
        <v>1</v>
      </c>
      <c r="I140" s="40">
        <v>1</v>
      </c>
      <c r="J140" s="40">
        <v>1</v>
      </c>
      <c r="K140" s="15">
        <v>1</v>
      </c>
      <c r="L140" s="15">
        <v>1</v>
      </c>
      <c r="M140" s="15">
        <v>1</v>
      </c>
      <c r="N140" s="15">
        <v>1</v>
      </c>
      <c r="O140" s="15">
        <v>1</v>
      </c>
      <c r="P140" s="15">
        <v>1</v>
      </c>
      <c r="Q140" s="15">
        <v>1</v>
      </c>
      <c r="R140" s="15">
        <v>1</v>
      </c>
      <c r="S140" s="15">
        <v>1</v>
      </c>
      <c r="T140" s="15">
        <v>1</v>
      </c>
      <c r="U140" s="15">
        <v>1</v>
      </c>
      <c r="V140" s="15">
        <v>1</v>
      </c>
      <c r="W140" s="15">
        <v>1</v>
      </c>
      <c r="X140" s="15">
        <v>1</v>
      </c>
      <c r="Y140" s="15">
        <v>1</v>
      </c>
      <c r="Z140" s="15">
        <v>1</v>
      </c>
      <c r="AA140" s="15">
        <v>1</v>
      </c>
      <c r="AB140" s="15">
        <v>1</v>
      </c>
      <c r="AC140" s="15">
        <v>1</v>
      </c>
      <c r="AD140" s="15">
        <v>1</v>
      </c>
      <c r="AE140" s="15">
        <v>1</v>
      </c>
      <c r="AF140" s="15">
        <v>1</v>
      </c>
    </row>
    <row r="141" spans="1:32" x14ac:dyDescent="0.25">
      <c r="B141" s="44"/>
      <c r="C141" s="44"/>
      <c r="D141" s="44"/>
      <c r="E141" s="44"/>
    </row>
    <row r="142" spans="1:32" x14ac:dyDescent="0.25">
      <c r="A142" s="67" t="s">
        <v>53</v>
      </c>
      <c r="B142" s="43">
        <v>2020</v>
      </c>
      <c r="C142" s="43">
        <v>2021</v>
      </c>
      <c r="D142" s="43">
        <v>2022</v>
      </c>
      <c r="E142" s="43">
        <v>2023</v>
      </c>
      <c r="F142" s="43">
        <v>2024</v>
      </c>
      <c r="G142" s="43">
        <v>2025</v>
      </c>
      <c r="H142" s="43">
        <v>2026</v>
      </c>
      <c r="I142" s="43">
        <v>2027</v>
      </c>
      <c r="J142" s="43">
        <v>2028</v>
      </c>
      <c r="K142" s="43">
        <v>2029</v>
      </c>
      <c r="L142" s="43">
        <v>2030</v>
      </c>
      <c r="M142" s="43">
        <v>2031</v>
      </c>
      <c r="N142" s="43">
        <v>2032</v>
      </c>
      <c r="O142" s="43">
        <v>2033</v>
      </c>
      <c r="P142" s="43">
        <v>2034</v>
      </c>
      <c r="Q142" s="43">
        <v>2035</v>
      </c>
      <c r="R142" s="43">
        <v>2036</v>
      </c>
      <c r="S142" s="43">
        <v>2037</v>
      </c>
      <c r="T142" s="43">
        <v>2038</v>
      </c>
      <c r="U142" s="43">
        <v>2039</v>
      </c>
      <c r="V142" s="43">
        <v>2040</v>
      </c>
      <c r="W142" s="43">
        <v>2041</v>
      </c>
      <c r="X142" s="43">
        <v>2042</v>
      </c>
      <c r="Y142" s="43">
        <v>2043</v>
      </c>
      <c r="Z142" s="43">
        <v>2044</v>
      </c>
      <c r="AA142" s="43">
        <v>2045</v>
      </c>
      <c r="AB142" s="43">
        <v>2046</v>
      </c>
      <c r="AC142" s="43">
        <v>2047</v>
      </c>
      <c r="AD142" s="43">
        <v>2048</v>
      </c>
      <c r="AE142" s="43">
        <v>2049</v>
      </c>
      <c r="AF142" s="43">
        <v>2050</v>
      </c>
    </row>
    <row r="143" spans="1:32" x14ac:dyDescent="0.25">
      <c r="A143" s="65" t="s">
        <v>8</v>
      </c>
      <c r="B143" s="44">
        <v>1</v>
      </c>
      <c r="C143" s="44">
        <v>1</v>
      </c>
      <c r="D143" s="44">
        <v>1</v>
      </c>
      <c r="E143" s="44">
        <v>1</v>
      </c>
      <c r="F143" s="44">
        <v>1</v>
      </c>
      <c r="G143" s="44">
        <v>1</v>
      </c>
      <c r="H143" s="44">
        <v>1</v>
      </c>
      <c r="I143" s="44">
        <v>1</v>
      </c>
      <c r="J143" s="44">
        <v>1</v>
      </c>
      <c r="K143" s="44">
        <v>1</v>
      </c>
      <c r="L143" s="44">
        <v>1</v>
      </c>
      <c r="M143" s="44">
        <v>1</v>
      </c>
      <c r="N143" s="44">
        <v>1</v>
      </c>
      <c r="O143" s="44">
        <v>1</v>
      </c>
      <c r="P143" s="44">
        <v>1</v>
      </c>
      <c r="Q143" s="44">
        <v>1</v>
      </c>
      <c r="R143" s="44">
        <v>1</v>
      </c>
      <c r="S143" s="44">
        <v>1</v>
      </c>
      <c r="T143" s="44">
        <v>1</v>
      </c>
      <c r="U143" s="44">
        <v>1</v>
      </c>
      <c r="V143" s="44">
        <v>1</v>
      </c>
      <c r="W143" s="44">
        <v>1</v>
      </c>
      <c r="X143" s="44">
        <v>1</v>
      </c>
      <c r="Y143" s="44">
        <v>1</v>
      </c>
      <c r="Z143" s="44">
        <v>1</v>
      </c>
      <c r="AA143" s="44">
        <v>1</v>
      </c>
      <c r="AB143" s="44">
        <v>1</v>
      </c>
      <c r="AC143" s="44">
        <v>1</v>
      </c>
      <c r="AD143" s="44">
        <v>1</v>
      </c>
      <c r="AE143" s="44">
        <v>1</v>
      </c>
      <c r="AF143" s="44">
        <v>1</v>
      </c>
    </row>
    <row r="144" spans="1:32" x14ac:dyDescent="0.25">
      <c r="A144" s="65" t="s">
        <v>0</v>
      </c>
      <c r="B144" s="45">
        <v>1</v>
      </c>
      <c r="C144" s="45">
        <v>1</v>
      </c>
      <c r="D144" s="45">
        <v>1</v>
      </c>
      <c r="E144" s="45">
        <v>1</v>
      </c>
      <c r="F144" s="45">
        <v>1</v>
      </c>
      <c r="G144" s="45">
        <v>1</v>
      </c>
      <c r="H144" s="45">
        <v>1</v>
      </c>
      <c r="I144" s="45">
        <v>1</v>
      </c>
      <c r="J144" s="45">
        <v>1</v>
      </c>
      <c r="K144" s="45">
        <v>1</v>
      </c>
      <c r="L144" s="45">
        <v>1</v>
      </c>
      <c r="M144" s="45">
        <v>1</v>
      </c>
      <c r="N144" s="45">
        <v>1</v>
      </c>
      <c r="O144" s="45">
        <v>1</v>
      </c>
      <c r="P144" s="45">
        <v>1</v>
      </c>
      <c r="Q144" s="45">
        <v>1</v>
      </c>
      <c r="R144" s="45">
        <v>1</v>
      </c>
      <c r="S144" s="45">
        <v>1</v>
      </c>
      <c r="T144" s="45">
        <v>1</v>
      </c>
      <c r="U144" s="45">
        <v>1</v>
      </c>
      <c r="V144" s="45">
        <v>1</v>
      </c>
      <c r="W144" s="45">
        <v>1</v>
      </c>
      <c r="X144" s="45">
        <v>1</v>
      </c>
      <c r="Y144" s="45">
        <v>1</v>
      </c>
      <c r="Z144" s="45">
        <v>1</v>
      </c>
      <c r="AA144" s="45">
        <v>1</v>
      </c>
      <c r="AB144" s="45">
        <v>1</v>
      </c>
      <c r="AC144" s="45">
        <v>1</v>
      </c>
      <c r="AD144" s="45">
        <v>1</v>
      </c>
      <c r="AE144" s="45">
        <v>1</v>
      </c>
      <c r="AF144" s="45">
        <v>1</v>
      </c>
    </row>
    <row r="145" spans="1:32" x14ac:dyDescent="0.25">
      <c r="A145" s="65" t="s">
        <v>1</v>
      </c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  <c r="AC145" s="45"/>
      <c r="AD145" s="45"/>
      <c r="AE145" s="45"/>
      <c r="AF145" s="45"/>
    </row>
    <row r="146" spans="1:32" x14ac:dyDescent="0.25">
      <c r="A146" s="65" t="s">
        <v>2</v>
      </c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  <c r="AD146" s="45"/>
      <c r="AE146" s="45"/>
      <c r="AF146" s="45"/>
    </row>
    <row r="147" spans="1:32" x14ac:dyDescent="0.25">
      <c r="A147" s="65" t="s">
        <v>3</v>
      </c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</row>
    <row r="148" spans="1:32" x14ac:dyDescent="0.25">
      <c r="A148" s="65" t="s">
        <v>4</v>
      </c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5"/>
      <c r="AE148" s="45"/>
      <c r="AF148" s="45"/>
    </row>
    <row r="149" spans="1:32" x14ac:dyDescent="0.25">
      <c r="A149" s="65" t="s">
        <v>5</v>
      </c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45"/>
      <c r="AE149" s="45"/>
      <c r="AF149" s="45"/>
    </row>
    <row r="150" spans="1:32" x14ac:dyDescent="0.25">
      <c r="A150" s="65" t="s">
        <v>6</v>
      </c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</row>
    <row r="151" spans="1:32" x14ac:dyDescent="0.25">
      <c r="A151" s="65" t="s">
        <v>7</v>
      </c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5"/>
      <c r="AE151" s="45"/>
      <c r="AF151" s="45"/>
    </row>
    <row r="152" spans="1:32" x14ac:dyDescent="0.25">
      <c r="A152" s="65" t="s">
        <v>18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  <c r="AA152" s="44"/>
      <c r="AB152" s="44"/>
      <c r="AC152" s="44"/>
      <c r="AD152" s="44"/>
      <c r="AE152" s="44"/>
      <c r="AF152" s="44"/>
    </row>
    <row r="153" spans="1:32" x14ac:dyDescent="0.25">
      <c r="A153" s="67" t="s">
        <v>19</v>
      </c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  <c r="AA153" s="51"/>
      <c r="AB153" s="51"/>
      <c r="AC153" s="51"/>
      <c r="AD153" s="51"/>
      <c r="AE153" s="51"/>
      <c r="AF153" s="51"/>
    </row>
    <row r="154" spans="1:32" x14ac:dyDescent="0.25">
      <c r="A154" s="65" t="s">
        <v>40</v>
      </c>
      <c r="B154" s="44">
        <v>1</v>
      </c>
      <c r="C154" s="44">
        <v>1</v>
      </c>
      <c r="D154" s="44">
        <v>1</v>
      </c>
      <c r="E154" s="44">
        <v>1</v>
      </c>
      <c r="F154" s="44">
        <v>1</v>
      </c>
      <c r="G154" s="44">
        <v>1</v>
      </c>
      <c r="H154" s="44">
        <v>1</v>
      </c>
      <c r="I154" s="44">
        <v>1</v>
      </c>
      <c r="J154" s="44">
        <v>1</v>
      </c>
      <c r="K154" s="44">
        <v>1</v>
      </c>
      <c r="L154" s="44">
        <v>1</v>
      </c>
      <c r="M154" s="44">
        <v>1</v>
      </c>
      <c r="N154" s="44">
        <v>1</v>
      </c>
      <c r="O154" s="44">
        <v>1</v>
      </c>
      <c r="P154" s="44">
        <v>1</v>
      </c>
      <c r="Q154" s="44">
        <v>1</v>
      </c>
      <c r="R154" s="44">
        <v>1</v>
      </c>
      <c r="S154" s="44">
        <v>1</v>
      </c>
      <c r="T154" s="44">
        <v>1</v>
      </c>
      <c r="U154" s="44">
        <v>1</v>
      </c>
      <c r="V154" s="44">
        <v>1</v>
      </c>
      <c r="W154" s="44">
        <v>1</v>
      </c>
      <c r="X154" s="44">
        <v>1</v>
      </c>
      <c r="Y154" s="44">
        <v>1</v>
      </c>
      <c r="Z154" s="44">
        <v>1</v>
      </c>
      <c r="AA154" s="44">
        <v>1</v>
      </c>
      <c r="AB154" s="44">
        <v>1</v>
      </c>
      <c r="AC154" s="44">
        <v>1</v>
      </c>
      <c r="AD154" s="44">
        <v>1</v>
      </c>
      <c r="AE154" s="44">
        <v>1</v>
      </c>
      <c r="AF154" s="44">
        <v>1</v>
      </c>
    </row>
    <row r="155" spans="1:32" x14ac:dyDescent="0.25">
      <c r="A155" s="65" t="s">
        <v>0</v>
      </c>
      <c r="B155" s="45">
        <v>1</v>
      </c>
      <c r="C155" s="45">
        <v>1</v>
      </c>
      <c r="D155" s="45">
        <v>1</v>
      </c>
      <c r="E155" s="45">
        <v>1</v>
      </c>
      <c r="F155" s="45">
        <v>1</v>
      </c>
      <c r="G155" s="45">
        <v>1</v>
      </c>
      <c r="H155" s="45">
        <v>1</v>
      </c>
      <c r="I155" s="45">
        <v>1</v>
      </c>
      <c r="J155" s="45">
        <v>1</v>
      </c>
      <c r="K155" s="45">
        <v>1</v>
      </c>
      <c r="L155" s="45">
        <v>1</v>
      </c>
      <c r="M155" s="45">
        <v>1</v>
      </c>
      <c r="N155" s="45">
        <v>1</v>
      </c>
      <c r="O155" s="45">
        <v>1</v>
      </c>
      <c r="P155" s="45">
        <v>1</v>
      </c>
      <c r="Q155" s="45">
        <v>1</v>
      </c>
      <c r="R155" s="45">
        <v>1</v>
      </c>
      <c r="S155" s="45">
        <v>1</v>
      </c>
      <c r="T155" s="45">
        <v>1</v>
      </c>
      <c r="U155" s="45">
        <v>1</v>
      </c>
      <c r="V155" s="45">
        <v>1</v>
      </c>
      <c r="W155" s="45">
        <v>1</v>
      </c>
      <c r="X155" s="45">
        <v>1</v>
      </c>
      <c r="Y155" s="45">
        <v>1</v>
      </c>
      <c r="Z155" s="45">
        <v>1</v>
      </c>
      <c r="AA155" s="45">
        <v>1</v>
      </c>
      <c r="AB155" s="45">
        <v>1</v>
      </c>
      <c r="AC155" s="45">
        <v>1</v>
      </c>
      <c r="AD155" s="45">
        <v>1</v>
      </c>
      <c r="AE155" s="45">
        <v>1</v>
      </c>
      <c r="AF155" s="45">
        <v>1</v>
      </c>
    </row>
    <row r="156" spans="1:32" x14ac:dyDescent="0.25">
      <c r="A156" s="65" t="s">
        <v>1</v>
      </c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5"/>
      <c r="AE156" s="45"/>
      <c r="AF156" s="45"/>
    </row>
    <row r="157" spans="1:32" x14ac:dyDescent="0.25">
      <c r="A157" s="65" t="s">
        <v>2</v>
      </c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</row>
    <row r="158" spans="1:32" x14ac:dyDescent="0.25">
      <c r="A158" s="65" t="s">
        <v>3</v>
      </c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  <c r="AD158" s="45"/>
      <c r="AE158" s="45"/>
      <c r="AF158" s="45"/>
    </row>
    <row r="159" spans="1:32" x14ac:dyDescent="0.25">
      <c r="A159" s="65" t="s">
        <v>4</v>
      </c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5"/>
      <c r="AE159" s="45"/>
      <c r="AF159" s="45"/>
    </row>
    <row r="160" spans="1:32" x14ac:dyDescent="0.25">
      <c r="A160" s="65" t="s">
        <v>5</v>
      </c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</row>
    <row r="161" spans="1:32" x14ac:dyDescent="0.25">
      <c r="A161" s="65" t="s">
        <v>6</v>
      </c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  <c r="AD161" s="45"/>
      <c r="AE161" s="45"/>
      <c r="AF161" s="45"/>
    </row>
    <row r="162" spans="1:32" x14ac:dyDescent="0.25">
      <c r="A162" s="65" t="s">
        <v>7</v>
      </c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  <c r="AD162" s="45"/>
      <c r="AE162" s="45"/>
      <c r="AF162" s="45"/>
    </row>
    <row r="163" spans="1:32" x14ac:dyDescent="0.25">
      <c r="A163" s="65" t="s">
        <v>18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  <c r="AA163" s="44"/>
      <c r="AB163" s="44"/>
      <c r="AC163" s="44"/>
      <c r="AD163" s="44"/>
      <c r="AE163" s="44"/>
      <c r="AF163" s="44"/>
    </row>
    <row r="164" spans="1:32" x14ac:dyDescent="0.25">
      <c r="A164" s="65" t="s">
        <v>19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  <c r="AA164" s="44"/>
      <c r="AB164" s="44"/>
      <c r="AC164" s="44"/>
      <c r="AD164" s="44"/>
      <c r="AE164" s="44"/>
      <c r="AF164" s="44"/>
    </row>
    <row r="165" spans="1:32" x14ac:dyDescent="0.25">
      <c r="A165" s="65" t="s">
        <v>22</v>
      </c>
      <c r="B165" s="44">
        <v>8887</v>
      </c>
      <c r="C165" s="44">
        <v>8887</v>
      </c>
      <c r="D165" s="44">
        <v>8887</v>
      </c>
      <c r="E165" s="44">
        <v>8887</v>
      </c>
      <c r="F165" s="44">
        <v>8887</v>
      </c>
      <c r="G165" s="44">
        <v>8887</v>
      </c>
      <c r="H165" s="44">
        <v>8887</v>
      </c>
      <c r="I165" s="44">
        <v>8887</v>
      </c>
      <c r="J165" s="44">
        <v>8887</v>
      </c>
      <c r="K165" s="44">
        <v>8887</v>
      </c>
      <c r="L165" s="44">
        <v>8887</v>
      </c>
      <c r="M165" s="44">
        <v>8887</v>
      </c>
      <c r="N165" s="44">
        <v>8887</v>
      </c>
      <c r="O165" s="44">
        <v>8887</v>
      </c>
      <c r="P165" s="44">
        <v>8887</v>
      </c>
      <c r="Q165" s="44">
        <v>8887</v>
      </c>
      <c r="R165" s="44">
        <v>8887</v>
      </c>
      <c r="S165" s="44">
        <v>8887</v>
      </c>
      <c r="T165" s="44">
        <v>8887</v>
      </c>
      <c r="U165" s="44">
        <v>8887</v>
      </c>
      <c r="V165" s="44">
        <v>8887</v>
      </c>
      <c r="W165" s="44">
        <v>8887</v>
      </c>
      <c r="X165" s="44">
        <v>8887</v>
      </c>
      <c r="Y165" s="44">
        <v>8887</v>
      </c>
      <c r="Z165" s="44">
        <v>8887</v>
      </c>
      <c r="AA165" s="44">
        <v>8887</v>
      </c>
      <c r="AB165" s="44">
        <v>8887</v>
      </c>
      <c r="AC165" s="44">
        <v>8887</v>
      </c>
      <c r="AD165" s="44">
        <v>8887</v>
      </c>
      <c r="AE165" s="44">
        <v>8887</v>
      </c>
      <c r="AF165" s="44">
        <v>8887</v>
      </c>
    </row>
    <row r="166" spans="1:32" x14ac:dyDescent="0.25">
      <c r="A166" s="66" t="s">
        <v>26</v>
      </c>
      <c r="B166" s="53"/>
      <c r="C166" s="53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  <c r="AA166" s="53"/>
      <c r="AB166" s="53"/>
      <c r="AC166" s="53"/>
      <c r="AD166" s="53"/>
      <c r="AE166" s="53"/>
      <c r="AF166" s="53"/>
    </row>
    <row r="167" spans="1:32" x14ac:dyDescent="0.25">
      <c r="A167" s="65" t="s">
        <v>39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4"/>
      <c r="AA167" s="44"/>
      <c r="AB167" s="44"/>
      <c r="AC167" s="44"/>
      <c r="AD167" s="44"/>
      <c r="AE167" s="44"/>
      <c r="AF167" s="44"/>
    </row>
    <row r="168" spans="1:32" x14ac:dyDescent="0.25">
      <c r="A168" s="65" t="s">
        <v>23</v>
      </c>
      <c r="B168" s="44">
        <v>1</v>
      </c>
      <c r="C168" s="44">
        <v>1</v>
      </c>
      <c r="D168" s="44">
        <v>1</v>
      </c>
      <c r="E168" s="44">
        <v>1</v>
      </c>
      <c r="F168" s="44">
        <v>1</v>
      </c>
      <c r="G168" s="44">
        <v>1</v>
      </c>
      <c r="H168" s="44">
        <v>1</v>
      </c>
      <c r="I168" s="44">
        <v>1</v>
      </c>
      <c r="J168" s="44">
        <v>1</v>
      </c>
      <c r="K168" s="44">
        <v>1</v>
      </c>
      <c r="L168" s="44">
        <v>1</v>
      </c>
      <c r="M168" s="44">
        <v>1</v>
      </c>
      <c r="N168" s="44">
        <v>1</v>
      </c>
      <c r="O168" s="44">
        <v>1</v>
      </c>
      <c r="P168" s="44">
        <v>1</v>
      </c>
      <c r="Q168" s="44">
        <v>1</v>
      </c>
      <c r="R168" s="44">
        <v>1</v>
      </c>
      <c r="S168" s="44">
        <v>1</v>
      </c>
      <c r="T168" s="44">
        <v>1</v>
      </c>
      <c r="U168" s="44">
        <v>1</v>
      </c>
      <c r="V168" s="44">
        <v>1</v>
      </c>
      <c r="W168" s="44">
        <v>1</v>
      </c>
      <c r="X168" s="44">
        <v>1</v>
      </c>
      <c r="Y168" s="44">
        <v>1</v>
      </c>
      <c r="Z168" s="44">
        <v>1</v>
      </c>
      <c r="AA168" s="44">
        <v>1</v>
      </c>
      <c r="AB168" s="44">
        <v>1</v>
      </c>
      <c r="AC168" s="44">
        <v>1</v>
      </c>
      <c r="AD168" s="44">
        <v>1</v>
      </c>
      <c r="AE168" s="44">
        <v>1</v>
      </c>
      <c r="AF168" s="44">
        <v>1</v>
      </c>
    </row>
    <row r="169" spans="1:32" x14ac:dyDescent="0.25">
      <c r="A169" s="67" t="s">
        <v>24</v>
      </c>
      <c r="B169" s="51">
        <v>1</v>
      </c>
      <c r="C169" s="51">
        <v>1</v>
      </c>
      <c r="D169" s="51">
        <v>1</v>
      </c>
      <c r="E169" s="51">
        <v>1</v>
      </c>
      <c r="F169" s="51">
        <v>1</v>
      </c>
      <c r="G169" s="51">
        <v>1</v>
      </c>
      <c r="H169" s="51">
        <v>1</v>
      </c>
      <c r="I169" s="51">
        <v>1</v>
      </c>
      <c r="J169" s="51">
        <v>1</v>
      </c>
      <c r="K169" s="51">
        <v>1</v>
      </c>
      <c r="L169" s="51">
        <v>1</v>
      </c>
      <c r="M169" s="51">
        <v>1</v>
      </c>
      <c r="N169" s="51">
        <v>1</v>
      </c>
      <c r="O169" s="51">
        <v>1</v>
      </c>
      <c r="P169" s="51">
        <v>1</v>
      </c>
      <c r="Q169" s="51">
        <v>1</v>
      </c>
      <c r="R169" s="51">
        <v>1</v>
      </c>
      <c r="S169" s="51">
        <v>1</v>
      </c>
      <c r="T169" s="51">
        <v>1</v>
      </c>
      <c r="U169" s="51">
        <v>1</v>
      </c>
      <c r="V169" s="51">
        <v>1</v>
      </c>
      <c r="W169" s="51">
        <v>1</v>
      </c>
      <c r="X169" s="51">
        <v>1</v>
      </c>
      <c r="Y169" s="51">
        <v>1</v>
      </c>
      <c r="Z169" s="51">
        <v>1</v>
      </c>
      <c r="AA169" s="51">
        <v>1</v>
      </c>
      <c r="AB169" s="51">
        <v>1</v>
      </c>
      <c r="AC169" s="51">
        <v>1</v>
      </c>
      <c r="AD169" s="51">
        <v>1</v>
      </c>
      <c r="AE169" s="51">
        <v>1</v>
      </c>
      <c r="AF169" s="51">
        <v>1</v>
      </c>
    </row>
    <row r="170" spans="1:32" x14ac:dyDescent="0.25">
      <c r="A170" s="65" t="s">
        <v>41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4"/>
      <c r="AA170" s="44"/>
      <c r="AB170" s="44"/>
      <c r="AC170" s="44"/>
      <c r="AD170" s="44"/>
      <c r="AE170" s="44"/>
      <c r="AF170" s="44"/>
    </row>
    <row r="171" spans="1:32" x14ac:dyDescent="0.25">
      <c r="A171" s="65" t="s">
        <v>17</v>
      </c>
      <c r="B171" s="46">
        <f t="shared" ref="B171:AF173" si="15">B37</f>
        <v>16.192138686162089</v>
      </c>
      <c r="C171" s="46">
        <f t="shared" si="15"/>
        <v>15.819256218162545</v>
      </c>
      <c r="D171" s="46">
        <f t="shared" si="15"/>
        <v>15.87358572329026</v>
      </c>
      <c r="E171" s="46">
        <f t="shared" si="15"/>
        <v>16.259684368062732</v>
      </c>
      <c r="F171" s="46">
        <f t="shared" si="15"/>
        <v>0</v>
      </c>
      <c r="G171" s="46">
        <f t="shared" si="15"/>
        <v>0</v>
      </c>
      <c r="H171" s="46">
        <f t="shared" si="15"/>
        <v>0</v>
      </c>
      <c r="I171" s="46">
        <f t="shared" si="15"/>
        <v>0</v>
      </c>
      <c r="J171" s="46">
        <f t="shared" si="15"/>
        <v>0</v>
      </c>
      <c r="K171" s="46">
        <f t="shared" si="15"/>
        <v>0</v>
      </c>
      <c r="L171" s="46">
        <f t="shared" si="15"/>
        <v>0</v>
      </c>
      <c r="M171" s="46">
        <f t="shared" si="15"/>
        <v>0</v>
      </c>
      <c r="N171" s="46">
        <f t="shared" si="15"/>
        <v>0</v>
      </c>
      <c r="O171" s="46">
        <f t="shared" si="15"/>
        <v>0</v>
      </c>
      <c r="P171" s="46">
        <f t="shared" si="15"/>
        <v>0</v>
      </c>
      <c r="Q171" s="46">
        <f t="shared" si="15"/>
        <v>0</v>
      </c>
      <c r="R171" s="46">
        <f t="shared" si="15"/>
        <v>0</v>
      </c>
      <c r="S171" s="46">
        <f t="shared" si="15"/>
        <v>0</v>
      </c>
      <c r="T171" s="46">
        <f t="shared" si="15"/>
        <v>0</v>
      </c>
      <c r="U171" s="46">
        <f t="shared" si="15"/>
        <v>0</v>
      </c>
      <c r="V171" s="46">
        <f t="shared" si="15"/>
        <v>0</v>
      </c>
      <c r="W171" s="46">
        <f t="shared" si="15"/>
        <v>0</v>
      </c>
      <c r="X171" s="46">
        <f t="shared" si="15"/>
        <v>0</v>
      </c>
      <c r="Y171" s="46">
        <f t="shared" si="15"/>
        <v>0</v>
      </c>
      <c r="Z171" s="46">
        <f t="shared" si="15"/>
        <v>0</v>
      </c>
      <c r="AA171" s="46">
        <f t="shared" si="15"/>
        <v>0</v>
      </c>
      <c r="AB171" s="46">
        <f t="shared" si="15"/>
        <v>0</v>
      </c>
      <c r="AC171" s="46">
        <f t="shared" si="15"/>
        <v>0</v>
      </c>
      <c r="AD171" s="46">
        <f t="shared" si="15"/>
        <v>0</v>
      </c>
      <c r="AE171" s="46">
        <f t="shared" si="15"/>
        <v>0</v>
      </c>
      <c r="AF171" s="46">
        <f t="shared" si="15"/>
        <v>0</v>
      </c>
    </row>
    <row r="172" spans="1:32" x14ac:dyDescent="0.25">
      <c r="A172" s="65" t="s">
        <v>27</v>
      </c>
      <c r="B172" s="46">
        <f t="shared" si="15"/>
        <v>16.192138686162089</v>
      </c>
      <c r="C172" s="46">
        <f t="shared" si="15"/>
        <v>15.819256218162545</v>
      </c>
      <c r="D172" s="46">
        <f t="shared" si="15"/>
        <v>15.87358572329026</v>
      </c>
      <c r="E172" s="46">
        <f t="shared" si="15"/>
        <v>16.259684368062732</v>
      </c>
      <c r="F172" s="46">
        <f t="shared" si="15"/>
        <v>0</v>
      </c>
      <c r="G172" s="46">
        <f t="shared" si="15"/>
        <v>0</v>
      </c>
      <c r="H172" s="46">
        <f t="shared" si="15"/>
        <v>0</v>
      </c>
      <c r="I172" s="46">
        <f t="shared" si="15"/>
        <v>0</v>
      </c>
      <c r="J172" s="46">
        <f t="shared" si="15"/>
        <v>0</v>
      </c>
      <c r="K172" s="46">
        <f t="shared" si="15"/>
        <v>0</v>
      </c>
      <c r="L172" s="46">
        <f t="shared" si="15"/>
        <v>0</v>
      </c>
      <c r="M172" s="46">
        <f t="shared" si="15"/>
        <v>0</v>
      </c>
      <c r="N172" s="46">
        <f t="shared" si="15"/>
        <v>0</v>
      </c>
      <c r="O172" s="46">
        <f t="shared" si="15"/>
        <v>0</v>
      </c>
      <c r="P172" s="46">
        <f t="shared" si="15"/>
        <v>0</v>
      </c>
      <c r="Q172" s="46">
        <f t="shared" si="15"/>
        <v>0</v>
      </c>
      <c r="R172" s="46">
        <f t="shared" si="15"/>
        <v>0</v>
      </c>
      <c r="S172" s="46">
        <f t="shared" si="15"/>
        <v>0</v>
      </c>
      <c r="T172" s="46">
        <f t="shared" si="15"/>
        <v>0</v>
      </c>
      <c r="U172" s="46">
        <f t="shared" si="15"/>
        <v>0</v>
      </c>
      <c r="V172" s="46">
        <f t="shared" si="15"/>
        <v>0</v>
      </c>
      <c r="W172" s="46">
        <f t="shared" si="15"/>
        <v>0</v>
      </c>
      <c r="X172" s="46">
        <f t="shared" si="15"/>
        <v>0</v>
      </c>
      <c r="Y172" s="46">
        <f t="shared" si="15"/>
        <v>0</v>
      </c>
      <c r="Z172" s="46">
        <f t="shared" si="15"/>
        <v>0</v>
      </c>
      <c r="AA172" s="46">
        <f t="shared" si="15"/>
        <v>0</v>
      </c>
      <c r="AB172" s="46">
        <f t="shared" si="15"/>
        <v>0</v>
      </c>
      <c r="AC172" s="46">
        <f t="shared" si="15"/>
        <v>0</v>
      </c>
      <c r="AD172" s="46">
        <f t="shared" si="15"/>
        <v>0</v>
      </c>
      <c r="AE172" s="46">
        <f t="shared" si="15"/>
        <v>0</v>
      </c>
      <c r="AF172" s="46">
        <f t="shared" si="15"/>
        <v>0</v>
      </c>
    </row>
    <row r="173" spans="1:32" x14ac:dyDescent="0.25">
      <c r="A173" s="65" t="s">
        <v>28</v>
      </c>
      <c r="B173" s="46">
        <f t="shared" si="15"/>
        <v>105.73</v>
      </c>
      <c r="C173" s="46">
        <f t="shared" si="15"/>
        <v>103.3</v>
      </c>
      <c r="D173" s="46">
        <f t="shared" si="15"/>
        <v>103.65</v>
      </c>
      <c r="E173" s="46">
        <f t="shared" si="15"/>
        <v>106.18</v>
      </c>
      <c r="F173" s="46">
        <f t="shared" si="15"/>
        <v>0</v>
      </c>
      <c r="G173" s="46">
        <f t="shared" si="15"/>
        <v>0</v>
      </c>
      <c r="H173" s="46">
        <f t="shared" si="15"/>
        <v>0</v>
      </c>
      <c r="I173" s="46">
        <f t="shared" si="15"/>
        <v>0</v>
      </c>
      <c r="J173" s="46">
        <f t="shared" si="15"/>
        <v>0</v>
      </c>
      <c r="K173" s="46">
        <f t="shared" si="15"/>
        <v>0</v>
      </c>
      <c r="L173" s="46">
        <f t="shared" si="15"/>
        <v>0</v>
      </c>
      <c r="M173" s="46">
        <f t="shared" si="15"/>
        <v>0</v>
      </c>
      <c r="N173" s="46">
        <f t="shared" si="15"/>
        <v>0</v>
      </c>
      <c r="O173" s="46">
        <f t="shared" si="15"/>
        <v>0</v>
      </c>
      <c r="P173" s="46">
        <f t="shared" si="15"/>
        <v>0</v>
      </c>
      <c r="Q173" s="46">
        <f t="shared" si="15"/>
        <v>0</v>
      </c>
      <c r="R173" s="46">
        <f t="shared" si="15"/>
        <v>0</v>
      </c>
      <c r="S173" s="46">
        <f t="shared" si="15"/>
        <v>0</v>
      </c>
      <c r="T173" s="46">
        <f t="shared" si="15"/>
        <v>0</v>
      </c>
      <c r="U173" s="46">
        <f t="shared" si="15"/>
        <v>0</v>
      </c>
      <c r="V173" s="46">
        <f t="shared" si="15"/>
        <v>0</v>
      </c>
      <c r="W173" s="46">
        <f t="shared" si="15"/>
        <v>0</v>
      </c>
      <c r="X173" s="46">
        <f t="shared" si="15"/>
        <v>0</v>
      </c>
      <c r="Y173" s="46">
        <f t="shared" si="15"/>
        <v>0</v>
      </c>
      <c r="Z173" s="46">
        <f t="shared" si="15"/>
        <v>0</v>
      </c>
      <c r="AA173" s="46">
        <f t="shared" si="15"/>
        <v>0</v>
      </c>
      <c r="AB173" s="46">
        <f t="shared" si="15"/>
        <v>0</v>
      </c>
      <c r="AC173" s="46">
        <f t="shared" si="15"/>
        <v>0</v>
      </c>
      <c r="AD173" s="46">
        <f t="shared" si="15"/>
        <v>0</v>
      </c>
      <c r="AE173" s="46">
        <f t="shared" si="15"/>
        <v>0</v>
      </c>
      <c r="AF173" s="46">
        <f t="shared" si="15"/>
        <v>0</v>
      </c>
    </row>
    <row r="174" spans="1:32" x14ac:dyDescent="0.25">
      <c r="A174" s="68" t="s">
        <v>12</v>
      </c>
      <c r="B174" s="52">
        <v>1</v>
      </c>
      <c r="C174" s="44">
        <v>1</v>
      </c>
      <c r="D174" s="44">
        <v>1</v>
      </c>
      <c r="E174" s="44">
        <v>1</v>
      </c>
      <c r="F174" s="44">
        <v>1</v>
      </c>
      <c r="G174" s="44">
        <v>1</v>
      </c>
      <c r="H174" s="44">
        <v>1</v>
      </c>
      <c r="I174" s="44">
        <v>1</v>
      </c>
      <c r="J174" s="44">
        <v>1</v>
      </c>
      <c r="K174" s="44">
        <v>1</v>
      </c>
      <c r="L174" s="44">
        <v>1</v>
      </c>
      <c r="M174" s="44">
        <v>1</v>
      </c>
      <c r="N174" s="44">
        <v>1</v>
      </c>
      <c r="O174" s="44">
        <v>1</v>
      </c>
      <c r="P174" s="44">
        <v>1</v>
      </c>
      <c r="Q174" s="44">
        <v>1</v>
      </c>
      <c r="R174" s="44">
        <v>1</v>
      </c>
      <c r="S174" s="44">
        <v>1</v>
      </c>
      <c r="T174" s="44">
        <v>1</v>
      </c>
      <c r="U174" s="44">
        <v>1</v>
      </c>
      <c r="V174" s="44">
        <v>1</v>
      </c>
      <c r="W174" s="44">
        <v>1</v>
      </c>
      <c r="X174" s="44">
        <v>1</v>
      </c>
      <c r="Y174" s="44">
        <v>1</v>
      </c>
      <c r="Z174" s="44">
        <v>1</v>
      </c>
      <c r="AA174" s="44">
        <v>1</v>
      </c>
      <c r="AB174" s="44">
        <v>1</v>
      </c>
      <c r="AC174" s="44">
        <v>1</v>
      </c>
      <c r="AD174" s="44">
        <v>1</v>
      </c>
      <c r="AE174" s="44">
        <v>1</v>
      </c>
      <c r="AF174" s="44">
        <v>1</v>
      </c>
    </row>
    <row r="175" spans="1:32" x14ac:dyDescent="0.25">
      <c r="A175" s="68" t="s">
        <v>62</v>
      </c>
      <c r="B175" s="52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  <c r="AA175" s="44"/>
      <c r="AB175" s="44"/>
      <c r="AC175" s="44"/>
      <c r="AD175" s="44"/>
      <c r="AE175" s="44"/>
      <c r="AF175" s="44"/>
    </row>
    <row r="176" spans="1:32" x14ac:dyDescent="0.25">
      <c r="A176" s="65" t="s">
        <v>13</v>
      </c>
      <c r="B176" s="53"/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</row>
    <row r="177" spans="1:32" x14ac:dyDescent="0.25">
      <c r="A177" s="65" t="s">
        <v>14</v>
      </c>
      <c r="B177" s="53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</row>
    <row r="178" spans="1:32" x14ac:dyDescent="0.25">
      <c r="A178" s="65" t="s">
        <v>54</v>
      </c>
      <c r="B178" s="53"/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</row>
    <row r="179" spans="1:32" x14ac:dyDescent="0.25">
      <c r="A179" s="65" t="s">
        <v>43</v>
      </c>
      <c r="B179" s="55">
        <f>B112</f>
        <v>82049</v>
      </c>
      <c r="C179" s="55">
        <f t="shared" ref="C179:AF180" si="16">C112</f>
        <v>82049</v>
      </c>
      <c r="D179" s="55">
        <f t="shared" si="16"/>
        <v>82049</v>
      </c>
      <c r="E179" s="55">
        <f t="shared" si="16"/>
        <v>82049</v>
      </c>
      <c r="F179" s="55">
        <f t="shared" si="16"/>
        <v>82049</v>
      </c>
      <c r="G179" s="55">
        <f t="shared" si="16"/>
        <v>82049</v>
      </c>
      <c r="H179" s="55">
        <f t="shared" si="16"/>
        <v>82049</v>
      </c>
      <c r="I179" s="55">
        <f t="shared" si="16"/>
        <v>79988.97</v>
      </c>
      <c r="J179" s="55">
        <f t="shared" si="16"/>
        <v>50427.83</v>
      </c>
      <c r="K179" s="55">
        <f t="shared" si="16"/>
        <v>36820.32</v>
      </c>
      <c r="L179" s="55">
        <f t="shared" si="16"/>
        <v>28996</v>
      </c>
      <c r="M179" s="55">
        <f t="shared" si="16"/>
        <v>28996</v>
      </c>
      <c r="N179" s="55">
        <f t="shared" si="16"/>
        <v>28996</v>
      </c>
      <c r="O179" s="55">
        <f t="shared" si="16"/>
        <v>28996</v>
      </c>
      <c r="P179" s="55">
        <f t="shared" si="16"/>
        <v>28996</v>
      </c>
      <c r="Q179" s="55">
        <f t="shared" si="16"/>
        <v>28996</v>
      </c>
      <c r="R179" s="55">
        <f t="shared" si="16"/>
        <v>28996</v>
      </c>
      <c r="S179" s="55">
        <f t="shared" si="16"/>
        <v>28996</v>
      </c>
      <c r="T179" s="55">
        <f t="shared" si="16"/>
        <v>28996</v>
      </c>
      <c r="U179" s="55">
        <f t="shared" si="16"/>
        <v>28996</v>
      </c>
      <c r="V179" s="55">
        <f t="shared" si="16"/>
        <v>28996</v>
      </c>
      <c r="W179" s="55">
        <f t="shared" si="16"/>
        <v>28996</v>
      </c>
      <c r="X179" s="55">
        <f t="shared" si="16"/>
        <v>28996</v>
      </c>
      <c r="Y179" s="55">
        <f t="shared" si="16"/>
        <v>28996</v>
      </c>
      <c r="Z179" s="55">
        <f t="shared" si="16"/>
        <v>28996</v>
      </c>
      <c r="AA179" s="55">
        <f t="shared" si="16"/>
        <v>28996</v>
      </c>
      <c r="AB179" s="55">
        <f t="shared" si="16"/>
        <v>28996</v>
      </c>
      <c r="AC179" s="55">
        <f t="shared" si="16"/>
        <v>28996</v>
      </c>
      <c r="AD179" s="55">
        <f t="shared" si="16"/>
        <v>28996</v>
      </c>
      <c r="AE179" s="55">
        <f t="shared" si="16"/>
        <v>28996</v>
      </c>
      <c r="AF179" s="55">
        <f t="shared" si="16"/>
        <v>28996</v>
      </c>
    </row>
    <row r="180" spans="1:32" x14ac:dyDescent="0.25">
      <c r="A180" s="67" t="s">
        <v>42</v>
      </c>
      <c r="B180" s="56">
        <f t="shared" ref="B180:V180" si="17">B113</f>
        <v>73844.100000000006</v>
      </c>
      <c r="C180" s="56">
        <f t="shared" si="17"/>
        <v>73844.100000000006</v>
      </c>
      <c r="D180" s="56">
        <f t="shared" si="17"/>
        <v>73844.100000000006</v>
      </c>
      <c r="E180" s="56">
        <f t="shared" si="17"/>
        <v>73844.100000000006</v>
      </c>
      <c r="F180" s="56">
        <f t="shared" si="17"/>
        <v>73844.100000000006</v>
      </c>
      <c r="G180" s="56">
        <f t="shared" si="17"/>
        <v>73844.100000000006</v>
      </c>
      <c r="H180" s="56">
        <f t="shared" si="17"/>
        <v>73844.100000000006</v>
      </c>
      <c r="I180" s="56">
        <f t="shared" si="17"/>
        <v>71990.073000000004</v>
      </c>
      <c r="J180" s="56">
        <f t="shared" si="17"/>
        <v>45385.047000000006</v>
      </c>
      <c r="K180" s="56">
        <f t="shared" si="17"/>
        <v>33138.288</v>
      </c>
      <c r="L180" s="56">
        <f t="shared" si="17"/>
        <v>26096.400000000001</v>
      </c>
      <c r="M180" s="56">
        <f t="shared" si="17"/>
        <v>26096.400000000001</v>
      </c>
      <c r="N180" s="56">
        <f t="shared" si="17"/>
        <v>26096.400000000001</v>
      </c>
      <c r="O180" s="56">
        <f t="shared" si="17"/>
        <v>26096.400000000001</v>
      </c>
      <c r="P180" s="56">
        <f t="shared" si="17"/>
        <v>26096.400000000001</v>
      </c>
      <c r="Q180" s="56">
        <f t="shared" si="17"/>
        <v>26096.400000000001</v>
      </c>
      <c r="R180" s="56">
        <f t="shared" si="17"/>
        <v>26096.400000000001</v>
      </c>
      <c r="S180" s="56">
        <f t="shared" si="17"/>
        <v>26096.400000000001</v>
      </c>
      <c r="T180" s="56">
        <f t="shared" si="17"/>
        <v>26096.400000000001</v>
      </c>
      <c r="U180" s="56">
        <f t="shared" si="17"/>
        <v>26096.400000000001</v>
      </c>
      <c r="V180" s="56">
        <f t="shared" si="17"/>
        <v>26096.400000000001</v>
      </c>
      <c r="W180" s="56">
        <f t="shared" si="16"/>
        <v>26096.400000000001</v>
      </c>
      <c r="X180" s="56">
        <f t="shared" si="16"/>
        <v>26096.400000000001</v>
      </c>
      <c r="Y180" s="56">
        <f t="shared" si="16"/>
        <v>26096.400000000001</v>
      </c>
      <c r="Z180" s="56">
        <f t="shared" si="16"/>
        <v>26096.400000000001</v>
      </c>
      <c r="AA180" s="56">
        <f t="shared" si="16"/>
        <v>26096.400000000001</v>
      </c>
      <c r="AB180" s="56">
        <f t="shared" si="16"/>
        <v>26096.400000000001</v>
      </c>
      <c r="AC180" s="56">
        <f t="shared" si="16"/>
        <v>26096.400000000001</v>
      </c>
      <c r="AD180" s="56">
        <f t="shared" si="16"/>
        <v>26096.400000000001</v>
      </c>
      <c r="AE180" s="56">
        <f t="shared" si="16"/>
        <v>26096.400000000001</v>
      </c>
      <c r="AF180" s="56">
        <f t="shared" si="16"/>
        <v>26096.400000000001</v>
      </c>
    </row>
    <row r="181" spans="1:32" x14ac:dyDescent="0.25">
      <c r="A181" s="65" t="s">
        <v>29</v>
      </c>
      <c r="B181" s="53"/>
      <c r="C181" s="53"/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3"/>
      <c r="AC181" s="53"/>
      <c r="AD181" s="53"/>
      <c r="AE181" s="53"/>
      <c r="AF181" s="53"/>
    </row>
    <row r="182" spans="1:32" x14ac:dyDescent="0.25">
      <c r="A182" s="65" t="s">
        <v>30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Z182" s="44"/>
      <c r="AA182" s="44"/>
      <c r="AB182" s="44"/>
      <c r="AC182" s="44"/>
      <c r="AD182" s="44"/>
      <c r="AE182" s="44"/>
      <c r="AF182" s="44"/>
    </row>
    <row r="183" spans="1:32" x14ac:dyDescent="0.25">
      <c r="A183" s="65" t="s">
        <v>55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  <c r="Z183" s="44"/>
      <c r="AA183" s="44"/>
      <c r="AB183" s="44"/>
      <c r="AC183" s="44"/>
      <c r="AD183" s="44"/>
      <c r="AE183" s="44"/>
      <c r="AF183" s="44"/>
    </row>
    <row r="184" spans="1:32" x14ac:dyDescent="0.25">
      <c r="A184" s="65" t="s">
        <v>56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  <c r="Z184" s="44"/>
      <c r="AA184" s="44"/>
      <c r="AB184" s="44"/>
      <c r="AC184" s="44"/>
      <c r="AD184" s="44"/>
      <c r="AE184" s="44"/>
      <c r="AF184" s="44"/>
    </row>
    <row r="185" spans="1:32" x14ac:dyDescent="0.25">
      <c r="A185" s="65" t="s">
        <v>31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  <c r="AA185" s="44"/>
      <c r="AB185" s="44"/>
      <c r="AC185" s="44"/>
      <c r="AD185" s="44"/>
      <c r="AE185" s="44"/>
      <c r="AF185" s="44"/>
    </row>
    <row r="186" spans="1:32" x14ac:dyDescent="0.25">
      <c r="A186" s="65" t="s">
        <v>32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  <c r="Z186" s="44"/>
      <c r="AA186" s="44"/>
      <c r="AB186" s="44"/>
      <c r="AC186" s="44"/>
      <c r="AD186" s="44"/>
      <c r="AE186" s="44"/>
      <c r="AF186" s="44"/>
    </row>
    <row r="187" spans="1:32" x14ac:dyDescent="0.25">
      <c r="A187" s="65" t="s">
        <v>33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44"/>
      <c r="AA187" s="44"/>
      <c r="AB187" s="44"/>
      <c r="AC187" s="44"/>
      <c r="AD187" s="44"/>
      <c r="AE187" s="44"/>
      <c r="AF187" s="44"/>
    </row>
    <row r="188" spans="1:32" x14ac:dyDescent="0.25">
      <c r="A188" s="65" t="s">
        <v>57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  <c r="Z188" s="44"/>
      <c r="AA188" s="44"/>
      <c r="AB188" s="44"/>
      <c r="AC188" s="44"/>
      <c r="AD188" s="44"/>
      <c r="AE188" s="44"/>
      <c r="AF188" s="44"/>
    </row>
    <row r="189" spans="1:32" x14ac:dyDescent="0.25">
      <c r="A189" s="65" t="s">
        <v>58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  <c r="AA189" s="44"/>
      <c r="AB189" s="44"/>
      <c r="AC189" s="44"/>
      <c r="AD189" s="44"/>
      <c r="AE189" s="44"/>
      <c r="AF189" s="44"/>
    </row>
    <row r="190" spans="1:32" x14ac:dyDescent="0.25">
      <c r="A190" s="65" t="s">
        <v>59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  <c r="AA190" s="44"/>
      <c r="AB190" s="44"/>
      <c r="AC190" s="44"/>
      <c r="AD190" s="44"/>
      <c r="AE190" s="44"/>
      <c r="AF190" s="44"/>
    </row>
    <row r="191" spans="1:32" x14ac:dyDescent="0.25">
      <c r="A191" s="65" t="s">
        <v>36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  <c r="AA191" s="44"/>
      <c r="AB191" s="44"/>
      <c r="AC191" s="44"/>
      <c r="AD191" s="44"/>
      <c r="AE191" s="44"/>
      <c r="AF191" s="44"/>
    </row>
    <row r="192" spans="1:32" x14ac:dyDescent="0.25">
      <c r="A192" s="65" t="s">
        <v>37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  <c r="Z192" s="44"/>
      <c r="AA192" s="44"/>
      <c r="AB192" s="44"/>
      <c r="AC192" s="44"/>
      <c r="AD192" s="44"/>
      <c r="AE192" s="44"/>
      <c r="AF192" s="44"/>
    </row>
    <row r="193" spans="1:32" x14ac:dyDescent="0.25">
      <c r="A193" s="67" t="s">
        <v>38</v>
      </c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  <c r="AA193" s="51"/>
      <c r="AB193" s="51"/>
      <c r="AC193" s="51"/>
      <c r="AD193" s="51"/>
      <c r="AE193" s="51"/>
      <c r="AF193" s="51"/>
    </row>
    <row r="194" spans="1:32" x14ac:dyDescent="0.25">
      <c r="A194" s="65" t="s">
        <v>15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  <c r="AA194" s="44"/>
      <c r="AB194" s="44"/>
      <c r="AC194" s="44"/>
      <c r="AD194" s="44"/>
      <c r="AE194" s="44"/>
      <c r="AF194" s="44"/>
    </row>
    <row r="195" spans="1:32" x14ac:dyDescent="0.25">
      <c r="A195" s="65" t="s">
        <v>16</v>
      </c>
      <c r="B195" s="44"/>
      <c r="C195" s="44"/>
      <c r="D195" s="44"/>
      <c r="E195" s="57">
        <f>scen_alternative_0!E195</f>
        <v>3963.3</v>
      </c>
      <c r="F195" s="57">
        <f>scen_alternative_0!F195</f>
        <v>4166.47</v>
      </c>
      <c r="G195" s="57">
        <f>scen_alternative_0!G195</f>
        <v>4271.9799999999996</v>
      </c>
      <c r="H195" s="57">
        <f>scen_alternative_0!H195</f>
        <v>4182.79</v>
      </c>
      <c r="I195" s="57">
        <f>scen_alternative_0!I195</f>
        <v>4466.5600000000004</v>
      </c>
      <c r="J195" s="57">
        <f>scen_alternative_0!J195</f>
        <v>4554.2700000000004</v>
      </c>
      <c r="K195" s="57">
        <f>scen_alternative_0!K195</f>
        <v>4634.8</v>
      </c>
      <c r="L195" s="57">
        <f>scen_alternative_0!L195</f>
        <v>4795.1499999999996</v>
      </c>
      <c r="M195" s="57">
        <f>scen_alternative_0!M195</f>
        <v>4943.6000000000004</v>
      </c>
      <c r="N195" s="57">
        <f>scen_alternative_0!N195</f>
        <v>4999.47</v>
      </c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  <c r="Z195" s="44"/>
      <c r="AA195" s="44"/>
      <c r="AB195" s="44"/>
      <c r="AC195" s="44"/>
      <c r="AD195" s="44"/>
      <c r="AE195" s="44"/>
      <c r="AF195" s="44"/>
    </row>
    <row r="196" spans="1:32" x14ac:dyDescent="0.25">
      <c r="A196" s="65" t="s">
        <v>34</v>
      </c>
      <c r="B196" s="44"/>
      <c r="C196" s="44"/>
      <c r="D196" s="44"/>
      <c r="E196" s="57">
        <f>scen_alternative_0!E196</f>
        <v>3963.3</v>
      </c>
      <c r="F196" s="57">
        <f>scen_alternative_0!F196</f>
        <v>4166.47</v>
      </c>
      <c r="G196" s="57">
        <f>scen_alternative_0!G196</f>
        <v>4271.9799999999996</v>
      </c>
      <c r="H196" s="57">
        <f>scen_alternative_0!H196</f>
        <v>4182.79</v>
      </c>
      <c r="I196" s="57">
        <f>scen_alternative_0!I196</f>
        <v>4466.5600000000004</v>
      </c>
      <c r="J196" s="57">
        <f>scen_alternative_0!J196</f>
        <v>4554.2700000000004</v>
      </c>
      <c r="K196" s="57">
        <f>scen_alternative_0!K196</f>
        <v>4634.8</v>
      </c>
      <c r="L196" s="57">
        <f>scen_alternative_0!L196</f>
        <v>4795.1499999999996</v>
      </c>
      <c r="M196" s="57">
        <f>scen_alternative_0!M196</f>
        <v>4943.6000000000004</v>
      </c>
      <c r="N196" s="57">
        <f>scen_alternative_0!N196</f>
        <v>4999.47</v>
      </c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  <c r="AA196" s="44"/>
      <c r="AB196" s="44"/>
      <c r="AC196" s="44"/>
      <c r="AD196" s="44"/>
      <c r="AE196" s="44"/>
      <c r="AF196" s="44"/>
    </row>
    <row r="197" spans="1:32" x14ac:dyDescent="0.25">
      <c r="A197" s="65" t="s">
        <v>35</v>
      </c>
      <c r="B197" s="44"/>
      <c r="C197" s="44"/>
      <c r="D197" s="44"/>
      <c r="E197" s="57">
        <f>scen_alternative_0!E197</f>
        <v>3963.3</v>
      </c>
      <c r="F197" s="57">
        <f>scen_alternative_0!F197</f>
        <v>4166.47</v>
      </c>
      <c r="G197" s="57">
        <f>scen_alternative_0!G197</f>
        <v>4271.9799999999996</v>
      </c>
      <c r="H197" s="57">
        <f>scen_alternative_0!H197</f>
        <v>4182.79</v>
      </c>
      <c r="I197" s="57">
        <f>scen_alternative_0!I197</f>
        <v>4466.5600000000004</v>
      </c>
      <c r="J197" s="57">
        <f>scen_alternative_0!J197</f>
        <v>4554.2700000000004</v>
      </c>
      <c r="K197" s="57">
        <f>scen_alternative_0!K197</f>
        <v>4634.8</v>
      </c>
      <c r="L197" s="57">
        <f>scen_alternative_0!L197</f>
        <v>4795.1499999999996</v>
      </c>
      <c r="M197" s="57">
        <f>scen_alternative_0!M197</f>
        <v>4943.6000000000004</v>
      </c>
      <c r="N197" s="57">
        <f>scen_alternative_0!N197</f>
        <v>4999.47</v>
      </c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  <c r="AA197" s="44"/>
      <c r="AB197" s="44"/>
      <c r="AC197" s="44"/>
      <c r="AD197" s="44"/>
      <c r="AE197" s="44"/>
      <c r="AF197" s="44"/>
    </row>
    <row r="198" spans="1:32" x14ac:dyDescent="0.25">
      <c r="A198" s="65" t="s">
        <v>45</v>
      </c>
      <c r="B198" s="44"/>
      <c r="C198" s="44"/>
      <c r="D198" s="58"/>
      <c r="E198" s="58">
        <f t="shared" ref="E198:N199" si="18">E64</f>
        <v>0.5</v>
      </c>
      <c r="F198" s="58">
        <f t="shared" si="18"/>
        <v>0.5</v>
      </c>
      <c r="G198" s="58">
        <f t="shared" si="18"/>
        <v>0.5</v>
      </c>
      <c r="H198" s="58">
        <f t="shared" si="18"/>
        <v>0</v>
      </c>
      <c r="I198" s="58">
        <f t="shared" si="18"/>
        <v>0</v>
      </c>
      <c r="J198" s="58">
        <f t="shared" si="18"/>
        <v>0</v>
      </c>
      <c r="K198" s="58">
        <f t="shared" si="18"/>
        <v>0</v>
      </c>
      <c r="L198" s="58">
        <f t="shared" si="18"/>
        <v>0</v>
      </c>
      <c r="M198" s="58">
        <f t="shared" si="18"/>
        <v>0</v>
      </c>
      <c r="N198" s="58">
        <f t="shared" si="18"/>
        <v>0</v>
      </c>
      <c r="O198" s="58"/>
      <c r="P198" s="44"/>
      <c r="Q198" s="44"/>
      <c r="R198" s="44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44"/>
      <c r="AD198" s="44"/>
      <c r="AE198" s="44"/>
      <c r="AF198" s="44"/>
    </row>
    <row r="199" spans="1:32" x14ac:dyDescent="0.25">
      <c r="A199" s="65" t="s">
        <v>46</v>
      </c>
      <c r="B199" s="44"/>
      <c r="C199" s="44"/>
      <c r="D199" s="44"/>
      <c r="E199" s="44" t="b">
        <f t="shared" si="18"/>
        <v>1</v>
      </c>
      <c r="F199" s="44" t="b">
        <f t="shared" si="18"/>
        <v>1</v>
      </c>
      <c r="G199" s="44" t="b">
        <f t="shared" si="18"/>
        <v>1</v>
      </c>
      <c r="H199" s="44">
        <f t="shared" si="18"/>
        <v>0</v>
      </c>
      <c r="I199" s="44">
        <f t="shared" si="18"/>
        <v>0</v>
      </c>
      <c r="J199" s="44">
        <f t="shared" si="18"/>
        <v>0</v>
      </c>
      <c r="K199" s="44">
        <f t="shared" si="18"/>
        <v>0</v>
      </c>
      <c r="L199" s="44">
        <f t="shared" si="18"/>
        <v>0</v>
      </c>
      <c r="M199" s="44">
        <f t="shared" si="18"/>
        <v>0</v>
      </c>
      <c r="N199" s="44">
        <f t="shared" si="18"/>
        <v>0</v>
      </c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  <c r="Z199" s="44"/>
      <c r="AA199" s="44"/>
      <c r="AB199" s="44"/>
      <c r="AC199" s="44"/>
      <c r="AD199" s="44"/>
      <c r="AE199" s="44"/>
      <c r="AF199" s="44"/>
    </row>
    <row r="200" spans="1:32" x14ac:dyDescent="0.25">
      <c r="A200" s="65" t="s">
        <v>47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  <c r="Z200" s="44"/>
      <c r="AA200" s="44"/>
      <c r="AB200" s="44"/>
      <c r="AC200" s="44"/>
      <c r="AD200" s="44"/>
      <c r="AE200" s="44"/>
      <c r="AF200" s="44"/>
    </row>
    <row r="201" spans="1:32" x14ac:dyDescent="0.25">
      <c r="A201" s="65" t="s">
        <v>48</v>
      </c>
      <c r="B201" s="44"/>
      <c r="C201" s="44"/>
      <c r="D201" s="44"/>
      <c r="E201" s="57">
        <f>scen_alternative_0!E201</f>
        <v>466.45</v>
      </c>
      <c r="F201" s="57">
        <f>scen_alternative_0!F201</f>
        <v>910.67</v>
      </c>
      <c r="G201" s="57">
        <f>scen_alternative_0!G201</f>
        <v>1336.93</v>
      </c>
      <c r="H201" s="57">
        <f>scen_alternative_0!H201</f>
        <v>1745.37</v>
      </c>
      <c r="I201" s="57">
        <f>scen_alternative_0!I201</f>
        <v>2135.5700000000002</v>
      </c>
      <c r="J201" s="57">
        <f>scen_alternative_0!J201</f>
        <v>2090.41</v>
      </c>
      <c r="K201" s="57">
        <f>scen_alternative_0!K201</f>
        <v>2045.55</v>
      </c>
      <c r="L201" s="57">
        <f>scen_alternative_0!L201</f>
        <v>1500.66</v>
      </c>
      <c r="M201" s="57">
        <f>scen_alternative_0!M201</f>
        <v>978.06</v>
      </c>
      <c r="N201" s="57">
        <f>scen_alternative_0!N201</f>
        <v>478.07</v>
      </c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  <c r="Z201" s="44"/>
      <c r="AA201" s="44"/>
      <c r="AB201" s="44"/>
      <c r="AC201" s="44"/>
      <c r="AD201" s="44"/>
      <c r="AE201" s="44"/>
      <c r="AF201" s="44"/>
    </row>
    <row r="202" spans="1:32" x14ac:dyDescent="0.25">
      <c r="A202" s="65" t="s">
        <v>49</v>
      </c>
      <c r="B202" s="44"/>
      <c r="C202" s="44"/>
      <c r="D202" s="44"/>
      <c r="E202" s="57">
        <f>scen_alternative_0!E202</f>
        <v>1225.57</v>
      </c>
      <c r="F202" s="57">
        <f>scen_alternative_0!F202</f>
        <v>2392.7399999999998</v>
      </c>
      <c r="G202" s="57">
        <f>scen_alternative_0!G202</f>
        <v>3512.73</v>
      </c>
      <c r="H202" s="57">
        <f>scen_alternative_0!H202</f>
        <v>4585.8599999999997</v>
      </c>
      <c r="I202" s="57">
        <f>scen_alternative_0!I202</f>
        <v>5611.12</v>
      </c>
      <c r="J202" s="57">
        <f>scen_alternative_0!J202</f>
        <v>5492.45</v>
      </c>
      <c r="K202" s="57">
        <f>scen_alternative_0!K202</f>
        <v>5374.58</v>
      </c>
      <c r="L202" s="57">
        <f>scen_alternative_0!L202</f>
        <v>3942.92</v>
      </c>
      <c r="M202" s="57">
        <f>scen_alternative_0!M202</f>
        <v>2569.8200000000002</v>
      </c>
      <c r="N202" s="57">
        <f>scen_alternative_0!N202</f>
        <v>1256.1199999999999</v>
      </c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  <c r="Z202" s="44"/>
      <c r="AA202" s="44"/>
      <c r="AB202" s="44"/>
      <c r="AC202" s="44"/>
      <c r="AD202" s="44"/>
      <c r="AE202" s="44"/>
      <c r="AF202" s="44"/>
    </row>
    <row r="203" spans="1:32" x14ac:dyDescent="0.25">
      <c r="A203" s="65" t="s">
        <v>50</v>
      </c>
      <c r="B203" s="44"/>
      <c r="C203" s="44"/>
      <c r="D203" s="44"/>
      <c r="E203" s="57">
        <f>scen_alternative_0!E203</f>
        <v>18.29</v>
      </c>
      <c r="F203" s="57">
        <f>scen_alternative_0!F203</f>
        <v>35.71</v>
      </c>
      <c r="G203" s="57">
        <f>scen_alternative_0!G203</f>
        <v>52.43</v>
      </c>
      <c r="H203" s="57">
        <f>scen_alternative_0!H203</f>
        <v>68.45</v>
      </c>
      <c r="I203" s="57">
        <f>scen_alternative_0!I203</f>
        <v>83.75</v>
      </c>
      <c r="J203" s="57">
        <f>scen_alternative_0!J203</f>
        <v>81.98</v>
      </c>
      <c r="K203" s="57">
        <f>scen_alternative_0!K203</f>
        <v>80.22</v>
      </c>
      <c r="L203" s="57">
        <f>scen_alternative_0!L203</f>
        <v>58.85</v>
      </c>
      <c r="M203" s="57">
        <f>scen_alternative_0!M203</f>
        <v>38.36</v>
      </c>
      <c r="N203" s="57">
        <f>scen_alternative_0!N203</f>
        <v>18.75</v>
      </c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  <c r="AA203" s="44"/>
      <c r="AB203" s="44"/>
      <c r="AC203" s="44"/>
      <c r="AD203" s="44"/>
      <c r="AE203" s="44"/>
      <c r="AF203" s="44"/>
    </row>
    <row r="204" spans="1:32" x14ac:dyDescent="0.25">
      <c r="A204" s="65" t="s">
        <v>51</v>
      </c>
      <c r="B204" s="44"/>
      <c r="C204" s="44"/>
      <c r="D204" s="44"/>
      <c r="E204" s="58">
        <f t="shared" ref="E204:N205" si="19">E70</f>
        <v>0.5</v>
      </c>
      <c r="F204" s="58">
        <f t="shared" si="19"/>
        <v>0.5</v>
      </c>
      <c r="G204" s="58">
        <f t="shared" si="19"/>
        <v>0.5</v>
      </c>
      <c r="H204" s="58">
        <f t="shared" si="19"/>
        <v>0</v>
      </c>
      <c r="I204" s="58">
        <f t="shared" si="19"/>
        <v>0</v>
      </c>
      <c r="J204" s="58">
        <f t="shared" si="19"/>
        <v>0</v>
      </c>
      <c r="K204" s="58">
        <f t="shared" si="19"/>
        <v>0</v>
      </c>
      <c r="L204" s="58">
        <f t="shared" si="19"/>
        <v>0</v>
      </c>
      <c r="M204" s="58">
        <f t="shared" si="19"/>
        <v>0</v>
      </c>
      <c r="N204" s="58">
        <f t="shared" si="19"/>
        <v>0</v>
      </c>
      <c r="O204" s="58"/>
      <c r="P204" s="44"/>
      <c r="Q204" s="44"/>
      <c r="R204" s="44"/>
      <c r="S204" s="44"/>
      <c r="T204" s="44"/>
      <c r="U204" s="44"/>
      <c r="V204" s="44"/>
      <c r="W204" s="44"/>
      <c r="X204" s="44"/>
      <c r="Y204" s="44"/>
      <c r="Z204" s="44"/>
      <c r="AA204" s="44"/>
      <c r="AB204" s="44"/>
      <c r="AC204" s="44"/>
      <c r="AD204" s="44"/>
      <c r="AE204" s="44"/>
      <c r="AF204" s="44"/>
    </row>
    <row r="205" spans="1:32" x14ac:dyDescent="0.25">
      <c r="A205" s="67" t="s">
        <v>52</v>
      </c>
      <c r="B205" s="51"/>
      <c r="C205" s="51"/>
      <c r="D205" s="51"/>
      <c r="E205" s="59" t="b">
        <f t="shared" si="19"/>
        <v>1</v>
      </c>
      <c r="F205" s="59" t="b">
        <f t="shared" si="19"/>
        <v>1</v>
      </c>
      <c r="G205" s="59" t="b">
        <f t="shared" si="19"/>
        <v>1</v>
      </c>
      <c r="H205" s="59">
        <f t="shared" si="19"/>
        <v>0</v>
      </c>
      <c r="I205" s="59">
        <f t="shared" si="19"/>
        <v>0</v>
      </c>
      <c r="J205" s="59">
        <f t="shared" si="19"/>
        <v>0</v>
      </c>
      <c r="K205" s="59">
        <f t="shared" si="19"/>
        <v>0</v>
      </c>
      <c r="L205" s="59">
        <f t="shared" si="19"/>
        <v>0</v>
      </c>
      <c r="M205" s="59">
        <f t="shared" si="19"/>
        <v>0</v>
      </c>
      <c r="N205" s="59">
        <f t="shared" si="19"/>
        <v>0</v>
      </c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</row>
    <row r="206" spans="1:32" x14ac:dyDescent="0.25">
      <c r="A206" s="65" t="s">
        <v>20</v>
      </c>
      <c r="B206" s="58">
        <v>0.5</v>
      </c>
      <c r="C206" s="58">
        <v>0.5</v>
      </c>
      <c r="D206" s="58">
        <v>0.5</v>
      </c>
      <c r="E206" s="58">
        <v>0.5</v>
      </c>
      <c r="F206" s="58">
        <v>0.5</v>
      </c>
      <c r="G206" s="58">
        <v>0.5</v>
      </c>
      <c r="H206" s="58">
        <v>0.5</v>
      </c>
      <c r="I206" s="58">
        <v>0.5</v>
      </c>
      <c r="J206" s="58">
        <v>0.5</v>
      </c>
      <c r="K206" s="58">
        <v>0.5</v>
      </c>
      <c r="L206" s="58">
        <v>0.5</v>
      </c>
      <c r="M206" s="58">
        <v>0.5</v>
      </c>
      <c r="N206" s="58">
        <v>0.5</v>
      </c>
      <c r="O206" s="58">
        <v>0.5</v>
      </c>
      <c r="P206" s="58">
        <v>0.5</v>
      </c>
      <c r="Q206" s="58">
        <v>0.5</v>
      </c>
      <c r="R206" s="58">
        <v>0.5</v>
      </c>
      <c r="S206" s="58">
        <v>0.5</v>
      </c>
      <c r="T206" s="58">
        <v>0.5</v>
      </c>
      <c r="U206" s="58">
        <v>0.5</v>
      </c>
      <c r="V206" s="58">
        <v>0.5</v>
      </c>
      <c r="W206" s="58">
        <v>0.5</v>
      </c>
      <c r="X206" s="58">
        <v>0.5</v>
      </c>
      <c r="Y206" s="58">
        <v>0.5</v>
      </c>
      <c r="Z206" s="58">
        <v>0.5</v>
      </c>
      <c r="AA206" s="58">
        <v>0.5</v>
      </c>
      <c r="AB206" s="58">
        <v>0.5</v>
      </c>
      <c r="AC206" s="58">
        <v>0.5</v>
      </c>
      <c r="AD206" s="58">
        <v>0.5</v>
      </c>
      <c r="AE206" s="58">
        <v>0.5</v>
      </c>
      <c r="AF206" s="58">
        <v>0.5</v>
      </c>
    </row>
    <row r="207" spans="1:32" x14ac:dyDescent="0.25">
      <c r="A207" s="65" t="s">
        <v>21</v>
      </c>
      <c r="B207" s="58">
        <v>1</v>
      </c>
      <c r="C207" s="58">
        <v>1</v>
      </c>
      <c r="D207" s="58">
        <v>1</v>
      </c>
      <c r="E207" s="58">
        <v>1</v>
      </c>
      <c r="F207" s="58">
        <v>1</v>
      </c>
      <c r="G207" s="58">
        <v>1</v>
      </c>
      <c r="H207" s="58">
        <v>1</v>
      </c>
      <c r="I207" s="58">
        <v>1</v>
      </c>
      <c r="J207" s="58">
        <v>1</v>
      </c>
      <c r="K207" s="58">
        <v>1</v>
      </c>
      <c r="L207" s="58">
        <v>1</v>
      </c>
      <c r="M207" s="58">
        <v>1</v>
      </c>
      <c r="N207" s="58">
        <v>1</v>
      </c>
      <c r="O207" s="58">
        <v>1</v>
      </c>
      <c r="P207" s="58">
        <v>1</v>
      </c>
      <c r="Q207" s="58">
        <v>1</v>
      </c>
      <c r="R207" s="58">
        <v>1</v>
      </c>
      <c r="S207" s="58">
        <v>1</v>
      </c>
      <c r="T207" s="58">
        <v>1</v>
      </c>
      <c r="U207" s="58">
        <v>1</v>
      </c>
      <c r="V207" s="58">
        <v>1</v>
      </c>
      <c r="W207" s="58">
        <v>1</v>
      </c>
      <c r="X207" s="58">
        <v>1</v>
      </c>
      <c r="Y207" s="58">
        <v>1</v>
      </c>
      <c r="Z207" s="58">
        <v>1</v>
      </c>
      <c r="AA207" s="58">
        <v>1</v>
      </c>
      <c r="AB207" s="58">
        <v>1</v>
      </c>
      <c r="AC207" s="58">
        <v>1</v>
      </c>
      <c r="AD207" s="58">
        <v>1</v>
      </c>
      <c r="AE207" s="58">
        <v>1</v>
      </c>
      <c r="AF207" s="58">
        <v>1</v>
      </c>
    </row>
  </sheetData>
  <mergeCells count="1">
    <mergeCell ref="A1:V1"/>
  </mergeCells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9EDCF552B97F4891EE372A5B12F07C" ma:contentTypeVersion="9" ma:contentTypeDescription="Create a new document." ma:contentTypeScope="" ma:versionID="ed8a9512a949be23f1b611be51e054c8">
  <xsd:schema xmlns:xsd="http://www.w3.org/2001/XMLSchema" xmlns:xs="http://www.w3.org/2001/XMLSchema" xmlns:p="http://schemas.microsoft.com/office/2006/metadata/properties" xmlns:ns2="7e6c7b1d-7c60-4952-9697-fa8a98928533" xmlns:ns3="bf379ed7-31a2-41ed-aac3-8f7f2d4f292a" targetNamespace="http://schemas.microsoft.com/office/2006/metadata/properties" ma:root="true" ma:fieldsID="9cd6fdbeef7ec5930ef1ccf1506cf788" ns2:_="" ns3:_="">
    <xsd:import namespace="7e6c7b1d-7c60-4952-9697-fa8a98928533"/>
    <xsd:import namespace="bf379ed7-31a2-41ed-aac3-8f7f2d4f292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6c7b1d-7c60-4952-9697-fa8a989285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379ed7-31a2-41ed-aac3-8f7f2d4f292a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8340C28-81E9-474E-B897-0E863161ED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6c7b1d-7c60-4952-9697-fa8a98928533"/>
    <ds:schemaRef ds:uri="bf379ed7-31a2-41ed-aac3-8f7f2d4f292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B9E7318-262E-406E-84D3-7011B75CA9E2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elements/1.1/"/>
    <ds:schemaRef ds:uri="http://purl.org/dc/dcmitype/"/>
    <ds:schemaRef ds:uri="bf379ed7-31a2-41ed-aac3-8f7f2d4f292a"/>
    <ds:schemaRef ds:uri="7e6c7b1d-7c60-4952-9697-fa8a98928533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0504104-B1D9-484F-B650-1B7EC9C4328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scen_alternative_0</vt:lpstr>
      <vt:lpstr>scen_1</vt:lpstr>
      <vt:lpstr>scen_2</vt:lpstr>
      <vt:lpstr>scen_3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CAFE Scenarios, 2.0</dc:title>
  <dc:creator>Van Schalkwyk, John (VOLPE)</dc:creator>
  <cp:lastModifiedBy>Sears, Louis (Volpe)</cp:lastModifiedBy>
  <cp:lastPrinted>2014-05-15T17:48:35Z</cp:lastPrinted>
  <dcterms:created xsi:type="dcterms:W3CDTF">2013-03-22T19:37:19Z</dcterms:created>
  <dcterms:modified xsi:type="dcterms:W3CDTF">2025-08-25T21:25:48Z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0x010100349EDCF552B97F4891EE372A5B12F07C</vt:lpwstr>
  </property>
  <property fmtid="{D5CDD505-2E9C-101B-9397-08002B2CF9AE}" pid="3" name="_dlc_DocIdItemGuid">
    <vt:lpwstr>50c7dac0-9a28-489e-9bd9-fa64905cbadd</vt:lpwstr>
  </property>
</Properties>
</file>