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E780C25C-7A72-4D5D-A4BD-DEB7AF3D77C7}"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R14" i="121"/>
  <c r="G14" i="121"/>
  <c r="H14" i="121"/>
  <c r="I14" i="121"/>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s="1"/>
  <c r="D48" i="105"/>
  <c r="R34" i="106"/>
  <c r="B48" i="105"/>
  <c r="E47" i="105"/>
  <c r="E48" i="105"/>
  <c r="C47" i="105"/>
  <c r="C48" i="105" s="1"/>
  <c r="Q34" i="106" s="1"/>
  <c r="E42" i="105"/>
  <c r="C42" i="105"/>
  <c r="Q29" i="121" s="1"/>
  <c r="D41" i="105"/>
  <c r="R29" i="106"/>
  <c r="B41" i="105"/>
  <c r="E40" i="105"/>
  <c r="E41" i="105"/>
  <c r="C40" i="105"/>
  <c r="Q29" i="120" s="1"/>
  <c r="E35" i="105"/>
  <c r="C35" i="105"/>
  <c r="Q24" i="121"/>
  <c r="D34" i="105"/>
  <c r="R24" i="106"/>
  <c r="B34" i="105"/>
  <c r="E33" i="105"/>
  <c r="E34" i="105"/>
  <c r="C33" i="105"/>
  <c r="C34" i="105" s="1"/>
  <c r="Q24" i="106" s="1"/>
  <c r="Q24" i="120"/>
  <c r="E28" i="105"/>
  <c r="C28" i="105"/>
  <c r="Q19" i="121"/>
  <c r="D27" i="105"/>
  <c r="R19" i="106"/>
  <c r="B27" i="105"/>
  <c r="E26" i="105"/>
  <c r="E27" i="105"/>
  <c r="C26" i="105"/>
  <c r="Q19" i="120" s="1"/>
  <c r="E21" i="105"/>
  <c r="C21" i="105"/>
  <c r="Q14" i="121" s="1"/>
  <c r="D20" i="105"/>
  <c r="R14" i="106"/>
  <c r="B20" i="105"/>
  <c r="E19" i="105"/>
  <c r="E20" i="105"/>
  <c r="C19" i="105"/>
  <c r="Q14" i="120" s="1"/>
  <c r="E14" i="105"/>
  <c r="C14" i="105"/>
  <c r="Q9" i="121"/>
  <c r="D13" i="105"/>
  <c r="R9" i="106"/>
  <c r="B13" i="105"/>
  <c r="E12" i="105"/>
  <c r="E13" i="105"/>
  <c r="C12" i="105"/>
  <c r="C13" i="105" s="1"/>
  <c r="Q9" i="106" s="1"/>
  <c r="Q9" i="120"/>
  <c r="E7" i="105"/>
  <c r="C7" i="105"/>
  <c r="Q4" i="121" s="1"/>
  <c r="D6" i="105"/>
  <c r="R4" i="106"/>
  <c r="B6" i="105"/>
  <c r="E5" i="105"/>
  <c r="E6" i="105"/>
  <c r="C5" i="105"/>
  <c r="C6" i="105" s="1"/>
  <c r="Q4" i="106" s="1"/>
  <c r="C27" i="105"/>
  <c r="Q19" i="106" s="1"/>
  <c r="C41" i="105"/>
  <c r="Q29" i="106"/>
  <c r="C20" i="105"/>
  <c r="Q14" i="106" s="1"/>
  <c r="C9" i="38"/>
  <c r="D6" i="38"/>
  <c r="D5" i="38"/>
  <c r="C5" i="38"/>
  <c r="B5" i="38"/>
  <c r="Q34" i="120" l="1"/>
  <c r="F34" i="120" s="1"/>
  <c r="M14" i="106"/>
  <c r="L24" i="121"/>
  <c r="N24" i="120"/>
  <c r="C19" i="120"/>
  <c r="N34" i="106"/>
  <c r="M24" i="121"/>
  <c r="O24" i="121"/>
  <c r="C19" i="106"/>
  <c r="M14" i="121"/>
  <c r="J14" i="121"/>
  <c r="O14" i="121"/>
  <c r="B19" i="120"/>
  <c r="J34" i="106"/>
  <c r="O29" i="121"/>
  <c r="O4" i="120"/>
  <c r="L19" i="121"/>
  <c r="C4" i="121"/>
  <c r="O9" i="120"/>
  <c r="N14" i="121"/>
  <c r="B9" i="120"/>
  <c r="K9" i="120"/>
  <c r="K14" i="106"/>
  <c r="O24" i="120"/>
  <c r="C14" i="121"/>
  <c r="C24" i="120"/>
  <c r="K34" i="106"/>
  <c r="E14" i="120"/>
  <c r="D14" i="121"/>
  <c r="J24" i="120"/>
  <c r="F9" i="120"/>
  <c r="N14" i="106"/>
  <c r="D19" i="120"/>
  <c r="F19" i="120"/>
  <c r="D14" i="106"/>
  <c r="E19" i="120"/>
  <c r="E14" i="121"/>
  <c r="L14" i="121"/>
  <c r="E34" i="106"/>
  <c r="D34" i="106"/>
  <c r="M24" i="120"/>
  <c r="N24" i="121"/>
  <c r="C24" i="121"/>
  <c r="L34" i="106"/>
  <c r="J29" i="120"/>
  <c r="D24" i="121"/>
  <c r="F24" i="120"/>
  <c r="J24" i="121"/>
  <c r="K24" i="121"/>
  <c r="F24" i="121"/>
  <c r="M19" i="121"/>
  <c r="J34" i="121"/>
  <c r="C29" i="121"/>
  <c r="D29" i="106"/>
  <c r="L29" i="120"/>
  <c r="E19" i="121"/>
  <c r="B14" i="106"/>
  <c r="B34" i="121"/>
  <c r="F14" i="106"/>
  <c r="N29" i="120"/>
  <c r="C34" i="106"/>
  <c r="C14" i="120"/>
  <c r="N19" i="120"/>
  <c r="E9" i="120"/>
  <c r="M34" i="106"/>
  <c r="C14" i="106"/>
  <c r="M9" i="120"/>
  <c r="E24" i="121"/>
  <c r="B24" i="121"/>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D9" i="120"/>
  <c r="F34" i="121"/>
  <c r="C4" i="106"/>
  <c r="F29" i="106"/>
  <c r="E34" i="121"/>
  <c r="M34" i="121"/>
  <c r="D4" i="106"/>
  <c r="D24" i="106"/>
  <c r="L29" i="121"/>
  <c r="E9" i="121"/>
  <c r="B4" i="120"/>
  <c r="J19" i="106"/>
  <c r="N9" i="120"/>
  <c r="C9" i="120"/>
  <c r="D9" i="106"/>
  <c r="B4" i="121"/>
  <c r="B29" i="106"/>
  <c r="J19" i="121"/>
  <c r="L9" i="120"/>
  <c r="O14" i="106"/>
  <c r="O29" i="120"/>
  <c r="L19" i="106"/>
  <c r="K19" i="106"/>
  <c r="D4" i="121"/>
  <c r="O34" i="106"/>
  <c r="E14" i="106"/>
  <c r="J14" i="106"/>
  <c r="B9" i="106"/>
  <c r="O19" i="121"/>
  <c r="M19" i="120"/>
  <c r="N19" i="106"/>
  <c r="F19" i="121"/>
  <c r="C19" i="121"/>
  <c r="C29" i="106"/>
  <c r="L29" i="106"/>
  <c r="E34" i="120"/>
  <c r="D19" i="121"/>
  <c r="J9" i="106"/>
  <c r="K34" i="121"/>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 r="M34" i="120" l="1"/>
  <c r="O34" i="120"/>
  <c r="B34" i="120"/>
  <c r="D34" i="120"/>
  <c r="C34" i="120"/>
  <c r="L34" i="120"/>
  <c r="N34" i="120"/>
  <c r="K34" i="120"/>
  <c r="J34"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<sst xmlns="http://schemas.openxmlformats.org/spreadsheetml/2006/main" count="889" uniqueCount="317">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</sst>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5"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c r="E61" s="752">
        <v>120</v>
      </c>
    </row>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313</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310</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309</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16" activePane="bottomLeft" state="frozen"/>
      <selection sqref="A1:D1"/>
      <selection pane="bottomLeft" activeCell="B53" sqref="B53"/>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0.5</v>
      </c>
      <c r="C5" s="347">
        <f>1-B5</f>
        <v>0.5</v>
      </c>
      <c r="D5" s="347">
        <v>0.1</v>
      </c>
      <c r="E5" s="348">
        <f>1-D5</f>
        <v>0.9</v>
      </c>
    </row>
    <row r="6" spans="1:5" x14ac:dyDescent="0.2">
      <c r="A6" s="68" t="s">
        <v>20</v>
      </c>
      <c r="B6" s="346">
        <f>B5*0.15</f>
        <v>7.4999999999999997E-2</v>
      </c>
      <c r="C6" s="347">
        <f>C5*0.15</f>
        <v>7.4999999999999997E-2</v>
      </c>
      <c r="D6" s="347">
        <f>D5*0.15</f>
        <v>1.4999999999999999E-2</v>
      </c>
      <c r="E6" s="348">
        <f>E5*0.15</f>
        <v>0.13500000000000001</v>
      </c>
    </row>
    <row r="7" spans="1:5" x14ac:dyDescent="0.2">
      <c r="A7" s="68" t="s">
        <v>21</v>
      </c>
      <c r="B7" s="346">
        <v>0.5</v>
      </c>
      <c r="C7" s="347">
        <f>1-B7</f>
        <v>0.5</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0.5</v>
      </c>
      <c r="C12" s="64">
        <f>1-B12</f>
        <v>0.5</v>
      </c>
      <c r="D12" s="64">
        <v>0.1</v>
      </c>
      <c r="E12" s="74">
        <f>1-D12</f>
        <v>0.9</v>
      </c>
    </row>
    <row r="13" spans="1:5" x14ac:dyDescent="0.2">
      <c r="A13" s="68" t="s">
        <v>20</v>
      </c>
      <c r="B13" s="73">
        <f>B12*0.15</f>
        <v>7.4999999999999997E-2</v>
      </c>
      <c r="C13" s="64">
        <f>C12*0.15</f>
        <v>7.4999999999999997E-2</v>
      </c>
      <c r="D13" s="64">
        <f>D12*0.15</f>
        <v>1.4999999999999999E-2</v>
      </c>
      <c r="E13" s="74">
        <f>E12*0.15</f>
        <v>0.13500000000000001</v>
      </c>
    </row>
    <row r="14" spans="1:5" x14ac:dyDescent="0.2">
      <c r="A14" s="68" t="s">
        <v>21</v>
      </c>
      <c r="B14" s="346">
        <v>0.5</v>
      </c>
      <c r="C14" s="64">
        <f>1-B14</f>
        <v>0.5</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0.5</v>
      </c>
      <c r="C19" s="64">
        <f>1-B19</f>
        <v>0.5</v>
      </c>
      <c r="D19" s="64">
        <v>0.1</v>
      </c>
      <c r="E19" s="74">
        <f>1-D19</f>
        <v>0.9</v>
      </c>
    </row>
    <row r="20" spans="1:5" x14ac:dyDescent="0.2">
      <c r="A20" s="68" t="s">
        <v>20</v>
      </c>
      <c r="B20" s="73">
        <f>B19*0.15</f>
        <v>7.4999999999999997E-2</v>
      </c>
      <c r="C20" s="64">
        <f>C19*0.15</f>
        <v>7.4999999999999997E-2</v>
      </c>
      <c r="D20" s="64">
        <f>D19*0.15</f>
        <v>1.4999999999999999E-2</v>
      </c>
      <c r="E20" s="74">
        <f>E19*0.15</f>
        <v>0.13500000000000001</v>
      </c>
    </row>
    <row r="21" spans="1:5" x14ac:dyDescent="0.2">
      <c r="A21" s="68" t="s">
        <v>21</v>
      </c>
      <c r="B21" s="346">
        <v>0.5</v>
      </c>
      <c r="C21" s="64">
        <f>1-B21</f>
        <v>0.5</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0.5</v>
      </c>
      <c r="C26" s="64">
        <f>1-B26</f>
        <v>0.5</v>
      </c>
      <c r="D26" s="64">
        <v>0.1</v>
      </c>
      <c r="E26" s="74">
        <f>1-D26</f>
        <v>0.9</v>
      </c>
    </row>
    <row r="27" spans="1:5" x14ac:dyDescent="0.2">
      <c r="A27" s="68" t="s">
        <v>20</v>
      </c>
      <c r="B27" s="73">
        <f>B26*0.15</f>
        <v>7.4999999999999997E-2</v>
      </c>
      <c r="C27" s="64">
        <f>C26*0.15</f>
        <v>7.4999999999999997E-2</v>
      </c>
      <c r="D27" s="64">
        <f>D26*0.15</f>
        <v>1.4999999999999999E-2</v>
      </c>
      <c r="E27" s="74">
        <f>E26*0.15</f>
        <v>0.13500000000000001</v>
      </c>
    </row>
    <row r="28" spans="1:5" x14ac:dyDescent="0.2">
      <c r="A28" s="68" t="s">
        <v>21</v>
      </c>
      <c r="B28" s="346">
        <v>0.5</v>
      </c>
      <c r="C28" s="64">
        <f>1-B28</f>
        <v>0.5</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0.5</v>
      </c>
      <c r="C33" s="64">
        <f>1-B33</f>
        <v>0.5</v>
      </c>
      <c r="D33" s="64">
        <v>0.1</v>
      </c>
      <c r="E33" s="74">
        <f>1-D33</f>
        <v>0.9</v>
      </c>
    </row>
    <row r="34" spans="1:5" x14ac:dyDescent="0.2">
      <c r="A34" s="68" t="s">
        <v>20</v>
      </c>
      <c r="B34" s="73">
        <f>B33*0.15</f>
        <v>7.4999999999999997E-2</v>
      </c>
      <c r="C34" s="64">
        <f>C33*0.15</f>
        <v>7.4999999999999997E-2</v>
      </c>
      <c r="D34" s="64">
        <f>D33*0.15</f>
        <v>1.4999999999999999E-2</v>
      </c>
      <c r="E34" s="74">
        <f>E33*0.15</f>
        <v>0.13500000000000001</v>
      </c>
    </row>
    <row r="35" spans="1:5" x14ac:dyDescent="0.2">
      <c r="A35" s="68" t="s">
        <v>21</v>
      </c>
      <c r="B35" s="346">
        <v>0.5</v>
      </c>
      <c r="C35" s="64">
        <f>1-B35</f>
        <v>0.5</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0.5</v>
      </c>
      <c r="C40" s="64">
        <f>1-B40</f>
        <v>0.5</v>
      </c>
      <c r="D40" s="64">
        <v>0.1</v>
      </c>
      <c r="E40" s="74">
        <f>1-D40</f>
        <v>0.9</v>
      </c>
    </row>
    <row r="41" spans="1:5" x14ac:dyDescent="0.2">
      <c r="A41" s="68" t="s">
        <v>20</v>
      </c>
      <c r="B41" s="73">
        <f>B40*0.15</f>
        <v>7.4999999999999997E-2</v>
      </c>
      <c r="C41" s="64">
        <f>C40*0.15</f>
        <v>7.4999999999999997E-2</v>
      </c>
      <c r="D41" s="64">
        <f>D40*0.15</f>
        <v>1.4999999999999999E-2</v>
      </c>
      <c r="E41" s="74">
        <f>E40*0.15</f>
        <v>0.13500000000000001</v>
      </c>
    </row>
    <row r="42" spans="1:5" x14ac:dyDescent="0.2">
      <c r="A42" s="68" t="s">
        <v>21</v>
      </c>
      <c r="B42" s="346">
        <v>0.5</v>
      </c>
      <c r="C42" s="64">
        <f>1-B42</f>
        <v>0.5</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0.5</v>
      </c>
      <c r="C47" s="64">
        <f>1-B47</f>
        <v>0.5</v>
      </c>
      <c r="D47" s="64">
        <v>0.1</v>
      </c>
      <c r="E47" s="74">
        <f>1-D47</f>
        <v>0.9</v>
      </c>
    </row>
    <row r="48" spans="1:5" x14ac:dyDescent="0.2">
      <c r="A48" s="68" t="s">
        <v>20</v>
      </c>
      <c r="B48" s="73">
        <f>B47*0.15</f>
        <v>7.4999999999999997E-2</v>
      </c>
      <c r="C48" s="64">
        <f>C47*0.15</f>
        <v>7.4999999999999997E-2</v>
      </c>
      <c r="D48" s="64">
        <f>D47*0.15</f>
        <v>1.4999999999999999E-2</v>
      </c>
      <c r="E48" s="74">
        <f>E47*0.15</f>
        <v>0.13500000000000001</v>
      </c>
    </row>
    <row r="49" spans="1:5" x14ac:dyDescent="0.2">
      <c r="A49" s="68" t="s">
        <v>21</v>
      </c>
      <c r="B49" s="346">
        <v>0.5</v>
      </c>
      <c r="C49" s="64">
        <f>1-B49</f>
        <v>0.5</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316</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7.1240385048568777</v>
      </c>
      <c r="C4" s="95">
        <f ca="1">C8+C7*$Q4+(C5+C6)*($Q4*$R4)</f>
        <v>24.711957313387213</v>
      </c>
      <c r="D4" s="95">
        <f ca="1">D8+D7*$Q4+(D5+D6)*($Q4*$R4)</f>
        <v>12.85771602435301</v>
      </c>
      <c r="E4" s="95">
        <f ca="1">E8+E7*$Q4+(E5+E6)*($Q4*$R4)</f>
        <v>3.6392392558647431</v>
      </c>
      <c r="F4" s="95">
        <f ca="1">F8+F7*$Q4+(F5+F6)*($Q4*$R4)</f>
        <v>1.0332121786252606</v>
      </c>
      <c r="G4" s="96">
        <f>SUM(G5:G8)</f>
        <v>19036.115178203174</v>
      </c>
      <c r="H4" s="95">
        <f>SUM(H5:H8)</f>
        <v>122.49084328933854</v>
      </c>
      <c r="I4" s="95">
        <f>SUM(I5:I8)</f>
        <v>2.862755111491051</v>
      </c>
      <c r="J4" s="697">
        <f t="shared" ref="J4:O4" ca="1" si="0">J8+J7*$Q4+(J5+J6)*($Q4*$R4)</f>
        <v>4.7539794516482884E-3</v>
      </c>
      <c r="K4" s="697">
        <f t="shared" ca="1" si="0"/>
        <v>6.5261148878447762E-4</v>
      </c>
      <c r="L4" s="697">
        <f t="shared" ca="1" si="0"/>
        <v>9.6633686029689664E-2</v>
      </c>
      <c r="M4" s="697">
        <f t="shared" ca="1" si="0"/>
        <v>1.0435980221227821E-3</v>
      </c>
      <c r="N4" s="697">
        <f t="shared" ca="1" si="0"/>
        <v>3.5749194878087892E-2</v>
      </c>
      <c r="O4" s="698">
        <f t="shared" ca="1" si="0"/>
        <v>4.3789199999999999</v>
      </c>
      <c r="Q4" s="102">
        <f ca="1">OFFSET('Fuel Import Assumptions'!$A$1,MATCH($A4,'Fuel Import Assumptions'!$A:$A,0),2)</f>
        <v>0.5</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6.8134300811452775</v>
      </c>
      <c r="C9" s="695">
        <f ca="1">C13+C12*$Q9+(C10+C11)*($Q9*$R9)</f>
        <v>24.682717579423088</v>
      </c>
      <c r="D9" s="695">
        <f ca="1">D13+D12*$Q9+(D10+D11)*($Q9*$R9)</f>
        <v>12.585227078107724</v>
      </c>
      <c r="E9" s="695">
        <f ca="1">E13+E12*$Q9+(E10+E11)*($Q9*$R9)</f>
        <v>3.5440995080091873</v>
      </c>
      <c r="F9" s="695">
        <f ca="1">F13+F12*$Q9+(F10+F11)*($Q9*$R9)</f>
        <v>1.0115885844315382</v>
      </c>
      <c r="G9" s="96">
        <f>SUM(G10:G13)</f>
        <v>19096.973568319154</v>
      </c>
      <c r="H9" s="95">
        <f>SUM(H10:H13)</f>
        <v>123.47133539897706</v>
      </c>
      <c r="I9" s="95">
        <f>SUM(I10:I13)</f>
        <v>2.7766232811381824</v>
      </c>
      <c r="J9" s="697">
        <f t="shared" ref="J9:O9" ca="1" si="1">J13+J12*$Q9+(J10+J11)*($Q9*$R9)</f>
        <v>4.7539794516482884E-3</v>
      </c>
      <c r="K9" s="697">
        <f t="shared" ca="1" si="1"/>
        <v>6.5261148878447762E-4</v>
      </c>
      <c r="L9" s="697">
        <f t="shared" ca="1" si="1"/>
        <v>9.6633686029689664E-2</v>
      </c>
      <c r="M9" s="697">
        <f t="shared" ca="1" si="1"/>
        <v>1.0435980221227821E-3</v>
      </c>
      <c r="N9" s="697">
        <f t="shared" ca="1" si="1"/>
        <v>3.5749194878087892E-2</v>
      </c>
      <c r="O9" s="698">
        <f t="shared" ca="1" si="1"/>
        <v>4.3789199999999999</v>
      </c>
      <c r="Q9" s="102">
        <f ca="1">OFFSET('Fuel Import Assumptions'!$A$1,MATCH($A9,'Fuel Import Assumptions'!$A:$A,0),2)</f>
        <v>0.5</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6.6302923770030855</v>
      </c>
      <c r="C14" s="695">
        <f ca="1">C18+C17*$Q14+(C15+C16)*($Q14*$R14)</f>
        <v>24.635841479999218</v>
      </c>
      <c r="D14" s="695">
        <f ca="1">D18+D17*$Q14+(D15+D16)*($Q14*$R14)</f>
        <v>12.05719971239925</v>
      </c>
      <c r="E14" s="695">
        <f ca="1">E18+E17*$Q14+(E15+E16)*($Q14*$R14)</f>
        <v>3.319234755025227</v>
      </c>
      <c r="F14" s="695">
        <f ca="1">F18+F17*$Q14+(F15+F16)*($Q14*$R14)</f>
        <v>0.98324489976110219</v>
      </c>
      <c r="G14" s="96">
        <f>SUM(G15:G18)</f>
        <v>18450.330469360382</v>
      </c>
      <c r="H14" s="95">
        <f>SUM(H15:H18)</f>
        <v>122.28573963328026</v>
      </c>
      <c r="I14" s="95">
        <f>SUM(I15:I18)</f>
        <v>2.6729710037700882</v>
      </c>
      <c r="J14" s="697">
        <f t="shared" ref="J14:O14" ca="1" si="2">J18+J17*$Q14+(J15+J16)*($Q14*$R14)</f>
        <v>4.7539794516482884E-3</v>
      </c>
      <c r="K14" s="697">
        <f t="shared" ca="1" si="2"/>
        <v>6.5261148878447762E-4</v>
      </c>
      <c r="L14" s="697">
        <f t="shared" ca="1" si="2"/>
        <v>9.6633686029689664E-2</v>
      </c>
      <c r="M14" s="697">
        <f t="shared" ca="1" si="2"/>
        <v>1.0435980221227821E-3</v>
      </c>
      <c r="N14" s="697">
        <f t="shared" ca="1" si="2"/>
        <v>3.5749194878087892E-2</v>
      </c>
      <c r="O14" s="698">
        <f t="shared" ca="1" si="2"/>
        <v>4.3789199999999999</v>
      </c>
      <c r="Q14" s="102">
        <f ca="1">OFFSET('Fuel Import Assumptions'!$A$1,MATCH($A14,'Fuel Import Assumptions'!$A:$A,0),2)</f>
        <v>0.5</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6.5784092421190934</v>
      </c>
      <c r="C19" s="695">
        <f ca="1">C23+C22*$Q19+(C20+C21)*($Q19*$R19)</f>
        <v>24.619516027903192</v>
      </c>
      <c r="D19" s="695">
        <f ca="1">D23+D22*$Q19+(D20+D21)*($Q19*$R19)</f>
        <v>11.98139986683155</v>
      </c>
      <c r="E19" s="695">
        <f ca="1">E23+E22*$Q19+(E20+E21)*($Q19*$R19)</f>
        <v>3.2861980343853192</v>
      </c>
      <c r="F19" s="695">
        <f ca="1">F23+F22*$Q19+(F20+F21)*($Q19*$R19)</f>
        <v>0.97784178578257297</v>
      </c>
      <c r="G19" s="96">
        <f>SUM(G20:G23)</f>
        <v>18178.394579314256</v>
      </c>
      <c r="H19" s="95">
        <f>SUM(H20:H23)</f>
        <v>121.69268861986519</v>
      </c>
      <c r="I19" s="95">
        <f>SUM(I20:I23)</f>
        <v>2.6675272001499284</v>
      </c>
      <c r="J19" s="697">
        <f t="shared" ref="J19:O19" ca="1" si="3">J23+J22*$Q19+(J20+J21)*($Q19*$R19)</f>
        <v>4.7539794516482884E-3</v>
      </c>
      <c r="K19" s="697">
        <f t="shared" ca="1" si="3"/>
        <v>6.5261148878447762E-4</v>
      </c>
      <c r="L19" s="697">
        <f t="shared" ca="1" si="3"/>
        <v>9.6633686029689664E-2</v>
      </c>
      <c r="M19" s="697">
        <f t="shared" ca="1" si="3"/>
        <v>1.0435980221227821E-3</v>
      </c>
      <c r="N19" s="697">
        <f t="shared" ca="1" si="3"/>
        <v>3.5749194878087892E-2</v>
      </c>
      <c r="O19" s="698">
        <f t="shared" ca="1" si="3"/>
        <v>4.3789199999999999</v>
      </c>
      <c r="Q19" s="102">
        <f ca="1">OFFSET('Fuel Import Assumptions'!$A$1,MATCH($A19,'Fuel Import Assumptions'!$A:$A,0),2)</f>
        <v>0.5</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6.5160655743257454</v>
      </c>
      <c r="C24" s="695">
        <f ca="1">C28+C27*$Q24+(C25+C26)*($Q24*$R24)</f>
        <v>24.601734489943993</v>
      </c>
      <c r="D24" s="695">
        <f ca="1">D28+D27*$Q24+(D25+D26)*($Q24*$R24)</f>
        <v>11.874433119368012</v>
      </c>
      <c r="E24" s="695">
        <f ca="1">E28+E27*$Q24+(E25+E26)*($Q24*$R24)</f>
        <v>3.2026906291562542</v>
      </c>
      <c r="F24" s="695">
        <f ca="1">F28+F27*$Q24+(F25+F26)*($Q24*$R24)</f>
        <v>0.96922845321318218</v>
      </c>
      <c r="G24" s="96">
        <f>SUM(G25:G28)</f>
        <v>17800.765553605703</v>
      </c>
      <c r="H24" s="95">
        <f>SUM(H25:H28)</f>
        <v>120.93236985518055</v>
      </c>
      <c r="I24" s="95">
        <f>SUM(I25:I28)</f>
        <v>2.6602018344263003</v>
      </c>
      <c r="J24" s="697">
        <f t="shared" ref="J24:O24" ca="1" si="4">J28+J27*$Q24+(J25+J26)*($Q24*$R24)</f>
        <v>4.7539794516482884E-3</v>
      </c>
      <c r="K24" s="697">
        <f t="shared" ca="1" si="4"/>
        <v>6.5261148878447762E-4</v>
      </c>
      <c r="L24" s="697">
        <f t="shared" ca="1" si="4"/>
        <v>9.6633686029689664E-2</v>
      </c>
      <c r="M24" s="697">
        <f t="shared" ca="1" si="4"/>
        <v>1.0435980221227821E-3</v>
      </c>
      <c r="N24" s="697">
        <f t="shared" ca="1" si="4"/>
        <v>3.5749194878087892E-2</v>
      </c>
      <c r="O24" s="698">
        <f t="shared" ca="1" si="4"/>
        <v>4.3789199999999999</v>
      </c>
      <c r="Q24" s="102">
        <f ca="1">OFFSET('Fuel Import Assumptions'!$A$1,MATCH($A24,'Fuel Import Assumptions'!$A:$A,0),2)</f>
        <v>0.5</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6.4999054580561264</v>
      </c>
      <c r="C29" s="695">
        <f ca="1">C33+C32*$Q29+(C30+C31)*($Q29*$R29)</f>
        <v>24.597118666482906</v>
      </c>
      <c r="D29" s="695">
        <f ca="1">D33+D32*$Q29+(D30+D31)*($Q29*$R29)</f>
        <v>11.847996663035449</v>
      </c>
      <c r="E29" s="695">
        <f ca="1">E33+E32*$Q29+(E30+E31)*($Q29*$R29)</f>
        <v>3.187903009117675</v>
      </c>
      <c r="F29" s="695">
        <f ca="1">F33+F32*$Q29+(F30+F31)*($Q29*$R29)</f>
        <v>0.967281087387168</v>
      </c>
      <c r="G29" s="96">
        <f>SUM(G30:G33)</f>
        <v>17714.39501330498</v>
      </c>
      <c r="H29" s="95">
        <f>SUM(H30:H33)</f>
        <v>120.74551032555637</v>
      </c>
      <c r="I29" s="95">
        <f>SUM(I30:I33)</f>
        <v>2.6586528616440375</v>
      </c>
      <c r="J29" s="697">
        <f t="shared" ref="J29:O29" ca="1" si="5">J33+J32*$Q29+(J30+J31)*($Q29*$R29)</f>
        <v>4.7539794516482884E-3</v>
      </c>
      <c r="K29" s="697">
        <f t="shared" ca="1" si="5"/>
        <v>6.5261148878447762E-4</v>
      </c>
      <c r="L29" s="697">
        <f t="shared" ca="1" si="5"/>
        <v>9.6633686029689664E-2</v>
      </c>
      <c r="M29" s="697">
        <f t="shared" ca="1" si="5"/>
        <v>1.0435980221227821E-3</v>
      </c>
      <c r="N29" s="697">
        <f t="shared" ca="1" si="5"/>
        <v>3.5749194878087892E-2</v>
      </c>
      <c r="O29" s="698">
        <f t="shared" ca="1" si="5"/>
        <v>4.3789199999999999</v>
      </c>
      <c r="Q29" s="102">
        <f ca="1">OFFSET('Fuel Import Assumptions'!$A$1,MATCH($A29,'Fuel Import Assumptions'!$A:$A,0),2)</f>
        <v>0.5</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6.4760253405530284</v>
      </c>
      <c r="C34" s="695">
        <f ca="1">C38+C37*$Q34+(C35+C36)*($Q34*$R34)</f>
        <v>24.591083486809286</v>
      </c>
      <c r="D34" s="695">
        <f ca="1">D38+D37*$Q34+(D35+D36)*($Q34*$R34)</f>
        <v>11.798500833115664</v>
      </c>
      <c r="E34" s="695">
        <f ca="1">E38+E37*$Q34+(E35+E36)*($Q34*$R34)</f>
        <v>3.1720077319074544</v>
      </c>
      <c r="F34" s="695">
        <f ca="1">F38+F37*$Q34+(F35+F36)*($Q34*$R34)</f>
        <v>0.96517062913592566</v>
      </c>
      <c r="G34" s="96">
        <f>SUM(G35:G38)</f>
        <v>17580.220407692239</v>
      </c>
      <c r="H34" s="95">
        <f>SUM(H35:H38)</f>
        <v>120.4116530549958</v>
      </c>
      <c r="I34" s="95">
        <f>SUM(I35:I38)</f>
        <v>2.6574883801327234</v>
      </c>
      <c r="J34" s="697">
        <f t="shared" ref="J34:O34" ca="1" si="6">J38+J37*$Q34+(J35+J36)*($Q34*$R34)</f>
        <v>4.7539794516482884E-3</v>
      </c>
      <c r="K34" s="697">
        <f t="shared" ca="1" si="6"/>
        <v>6.5261148878447762E-4</v>
      </c>
      <c r="L34" s="697">
        <f t="shared" ca="1" si="6"/>
        <v>9.6633686029689664E-2</v>
      </c>
      <c r="M34" s="697">
        <f t="shared" ca="1" si="6"/>
        <v>1.0435980221227821E-3</v>
      </c>
      <c r="N34" s="697">
        <f t="shared" ca="1" si="6"/>
        <v>3.5749194878087892E-2</v>
      </c>
      <c r="O34" s="698">
        <f t="shared" ca="1" si="6"/>
        <v>4.3789199999999999</v>
      </c>
      <c r="Q34" s="102">
        <f ca="1">OFFSET('Fuel Import Assumptions'!$A$1,MATCH($A34,'Fuel Import Assumptions'!$A:$A,0),2)</f>
        <v>0.5</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26.33414564125</v>
      </c>
      <c r="C4" s="95">
        <f ca="1">C8+C7*$Q4+(C5+C6)*($Q4*$R4)</f>
        <v>53.972699956249997</v>
      </c>
      <c r="D4" s="95">
        <f ca="1">D8+D7*$Q4+(D5+D6)*($Q4*$R4)</f>
        <v>72.285958875000006</v>
      </c>
      <c r="E4" s="95">
        <f ca="1">E8+E7*$Q4+(E5+E6)*($Q4*$R4)</f>
        <v>55.336731866249998</v>
      </c>
      <c r="F4" s="95">
        <f ca="1">F8+F7*$Q4+(F5+F6)*($Q4*$R4)</f>
        <v>5.4281936575000005</v>
      </c>
      <c r="G4" s="96">
        <f>SUM(G5:G8)</f>
        <v>2998.2444999999998</v>
      </c>
      <c r="H4" s="95">
        <f>SUM(H5:H8)</f>
        <v>22.789965048753295</v>
      </c>
      <c r="I4" s="95">
        <f>SUM(I5:I8)</f>
        <v>1.3117342611838401</v>
      </c>
      <c r="J4" s="95">
        <f t="shared" ref="J4:O4" ca="1" si="0">J8+J7*$Q4+(J5+J6)*($Q4*$R4)</f>
        <v>4.6040174283332926E-3</v>
      </c>
      <c r="K4" s="95">
        <f t="shared" ca="1" si="0"/>
        <v>6.0117566619635233E-4</v>
      </c>
      <c r="L4" s="95">
        <f t="shared" ca="1" si="0"/>
        <v>8.1218530232012462E-2</v>
      </c>
      <c r="M4" s="95">
        <f t="shared" ca="1" si="0"/>
        <v>2.1694632422846255E-4</v>
      </c>
      <c r="N4" s="95">
        <f t="shared" ca="1" si="0"/>
        <v>3.2997209512898945E-2</v>
      </c>
      <c r="O4" s="97">
        <f t="shared" ca="1" si="0"/>
        <v>14.452484242500001</v>
      </c>
      <c r="Q4" s="102">
        <f ca="1">OFFSET('Fuel Import Assumptions'!$A$1,MATCH($A4,'Fuel Import Assumptions'!$A:$A,0)+1,2)</f>
        <v>7.4999999999999997E-2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26.33414564125</v>
      </c>
      <c r="C9" s="95">
        <f ca="1">C13+C12*$Q9+(C10+C11)*($Q9*$R9)</f>
        <v>53.972699956249997</v>
      </c>
      <c r="D9" s="95">
        <f ca="1">D13+D12*$Q9+(D10+D11)*($Q9*$R9)</f>
        <v>72.285958875000006</v>
      </c>
      <c r="E9" s="95">
        <f ca="1">E13+E12*$Q9+(E10+E11)*($Q9*$R9)</f>
        <v>55.336731866249998</v>
      </c>
      <c r="F9" s="95">
        <f ca="1">F13+F12*$Q9+(F10+F11)*($Q9*$R9)</f>
        <v>5.4281936575000005</v>
      </c>
      <c r="G9" s="96">
        <f>SUM(G10:G13)</f>
        <v>2998.2444999999998</v>
      </c>
      <c r="H9" s="95">
        <f>SUM(H10:H13)</f>
        <v>22.789965048753295</v>
      </c>
      <c r="I9" s="95">
        <f>SUM(I10:I13)</f>
        <v>1.3117342611838401</v>
      </c>
      <c r="J9" s="95">
        <f t="shared" ref="J9:O9" ca="1" si="1">J13+J12*$Q9+(J10+J11)*($Q9*$R9)</f>
        <v>4.6040174283332926E-3</v>
      </c>
      <c r="K9" s="95">
        <f t="shared" ca="1" si="1"/>
        <v>6.0117566619635233E-4</v>
      </c>
      <c r="L9" s="95">
        <f t="shared" ca="1" si="1"/>
        <v>8.1218530232012462E-2</v>
      </c>
      <c r="M9" s="95">
        <f t="shared" ca="1" si="1"/>
        <v>2.1694632422846255E-4</v>
      </c>
      <c r="N9" s="95">
        <f t="shared" ca="1" si="1"/>
        <v>3.2997209512898945E-2</v>
      </c>
      <c r="O9" s="97">
        <f t="shared" ca="1" si="1"/>
        <v>14.452484242500001</v>
      </c>
      <c r="Q9" s="102">
        <f ca="1">OFFSET('Fuel Import Assumptions'!$A$1,MATCH($A9,'Fuel Import Assumptions'!$A:$A,0)+1,2)</f>
        <v>7.4999999999999997E-2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26.33414564125</v>
      </c>
      <c r="C14" s="95">
        <f ca="1">C18+C17*$Q14+(C15+C16)*($Q14*$R14)</f>
        <v>53.972699956249997</v>
      </c>
      <c r="D14" s="95">
        <f ca="1">D18+D17*$Q14+(D15+D16)*($Q14*$R14)</f>
        <v>72.285958875000006</v>
      </c>
      <c r="E14" s="95">
        <f ca="1">E18+E17*$Q14+(E15+E16)*($Q14*$R14)</f>
        <v>55.336731866249998</v>
      </c>
      <c r="F14" s="95">
        <f ca="1">F18+F17*$Q14+(F15+F16)*($Q14*$R14)</f>
        <v>5.4281936575000005</v>
      </c>
      <c r="G14" s="96">
        <f>SUM(G15:G18)</f>
        <v>2998.2444999999998</v>
      </c>
      <c r="H14" s="95">
        <f>SUM(H15:H18)</f>
        <v>22.789965048753295</v>
      </c>
      <c r="I14" s="95">
        <f>SUM(I15:I18)</f>
        <v>1.3117342611838401</v>
      </c>
      <c r="J14" s="95">
        <f t="shared" ref="J14:O14" ca="1" si="2">J18+J17*$Q14+(J15+J16)*($Q14*$R14)</f>
        <v>4.6040174283332926E-3</v>
      </c>
      <c r="K14" s="95">
        <f t="shared" ca="1" si="2"/>
        <v>6.0117566619635233E-4</v>
      </c>
      <c r="L14" s="95">
        <f t="shared" ca="1" si="2"/>
        <v>8.1218530232012462E-2</v>
      </c>
      <c r="M14" s="95">
        <f t="shared" ca="1" si="2"/>
        <v>2.1694632422846255E-4</v>
      </c>
      <c r="N14" s="95">
        <f t="shared" ca="1" si="2"/>
        <v>3.2997209512898945E-2</v>
      </c>
      <c r="O14" s="97">
        <f t="shared" ca="1" si="2"/>
        <v>14.452484242500001</v>
      </c>
      <c r="Q14" s="102">
        <f ca="1">OFFSET('Fuel Import Assumptions'!$A$1,MATCH($A14,'Fuel Import Assumptions'!$A:$A,0)+1,2)</f>
        <v>7.4999999999999997E-2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26.33414564125</v>
      </c>
      <c r="C19" s="95">
        <f ca="1">C23+C22*$Q19+(C20+C21)*($Q19*$R19)</f>
        <v>53.972699956249997</v>
      </c>
      <c r="D19" s="95">
        <f ca="1">D23+D22*$Q19+(D20+D21)*($Q19*$R19)</f>
        <v>72.285958875000006</v>
      </c>
      <c r="E19" s="95">
        <f ca="1">E23+E22*$Q19+(E20+E21)*($Q19*$R19)</f>
        <v>55.336731866249998</v>
      </c>
      <c r="F19" s="95">
        <f ca="1">F23+F22*$Q19+(F20+F21)*($Q19*$R19)</f>
        <v>5.4281936575000005</v>
      </c>
      <c r="G19" s="96">
        <f>SUM(G20:G23)</f>
        <v>2998.2444999999998</v>
      </c>
      <c r="H19" s="95">
        <f>SUM(H20:H23)</f>
        <v>22.789965048753295</v>
      </c>
      <c r="I19" s="95">
        <f>SUM(I20:I23)</f>
        <v>1.3117342611838401</v>
      </c>
      <c r="J19" s="95">
        <f t="shared" ref="J19:O19" ca="1" si="3">J23+J22*$Q19+(J20+J21)*($Q19*$R19)</f>
        <v>4.6040174283332926E-3</v>
      </c>
      <c r="K19" s="95">
        <f t="shared" ca="1" si="3"/>
        <v>6.0117566619635233E-4</v>
      </c>
      <c r="L19" s="95">
        <f t="shared" ca="1" si="3"/>
        <v>8.1218530232012462E-2</v>
      </c>
      <c r="M19" s="95">
        <f t="shared" ca="1" si="3"/>
        <v>2.1694632422846255E-4</v>
      </c>
      <c r="N19" s="95">
        <f t="shared" ca="1" si="3"/>
        <v>3.2997209512898945E-2</v>
      </c>
      <c r="O19" s="97">
        <f t="shared" ca="1" si="3"/>
        <v>14.452484242500001</v>
      </c>
      <c r="Q19" s="102">
        <f ca="1">OFFSET('Fuel Import Assumptions'!$A$1,MATCH($A19,'Fuel Import Assumptions'!$A:$A,0)+1,2)</f>
        <v>7.4999999999999997E-2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26.33414564125</v>
      </c>
      <c r="C24" s="95">
        <f ca="1">C28+C27*$Q24+(C25+C26)*($Q24*$R24)</f>
        <v>53.972699956249997</v>
      </c>
      <c r="D24" s="95">
        <f ca="1">D28+D27*$Q24+(D25+D26)*($Q24*$R24)</f>
        <v>72.285958875000006</v>
      </c>
      <c r="E24" s="95">
        <f ca="1">E28+E27*$Q24+(E25+E26)*($Q24*$R24)</f>
        <v>55.336731866249998</v>
      </c>
      <c r="F24" s="95">
        <f ca="1">F28+F27*$Q24+(F25+F26)*($Q24*$R24)</f>
        <v>5.4281936575000005</v>
      </c>
      <c r="G24" s="96">
        <f>SUM(G25:G28)</f>
        <v>2998.2444999999998</v>
      </c>
      <c r="H24" s="95">
        <f>SUM(H25:H28)</f>
        <v>22.789965048753295</v>
      </c>
      <c r="I24" s="95">
        <f>SUM(I25:I28)</f>
        <v>1.3117342611838401</v>
      </c>
      <c r="J24" s="95">
        <f t="shared" ref="J24:O24" ca="1" si="4">J28+J27*$Q24+(J25+J26)*($Q24*$R24)</f>
        <v>4.6040174283332926E-3</v>
      </c>
      <c r="K24" s="95">
        <f t="shared" ca="1" si="4"/>
        <v>6.0117566619635233E-4</v>
      </c>
      <c r="L24" s="95">
        <f t="shared" ca="1" si="4"/>
        <v>8.1218530232012462E-2</v>
      </c>
      <c r="M24" s="95">
        <f t="shared" ca="1" si="4"/>
        <v>2.1694632422846255E-4</v>
      </c>
      <c r="N24" s="95">
        <f t="shared" ca="1" si="4"/>
        <v>3.2997209512898945E-2</v>
      </c>
      <c r="O24" s="97">
        <f t="shared" ca="1" si="4"/>
        <v>14.452484242500001</v>
      </c>
      <c r="Q24" s="102">
        <f ca="1">OFFSET('Fuel Import Assumptions'!$A$1,MATCH($A24,'Fuel Import Assumptions'!$A:$A,0)+1,2)</f>
        <v>7.4999999999999997E-2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26.33414564125</v>
      </c>
      <c r="C29" s="95">
        <f ca="1">C33+C32*$Q29+(C30+C31)*($Q29*$R29)</f>
        <v>53.972699956249997</v>
      </c>
      <c r="D29" s="95">
        <f ca="1">D33+D32*$Q29+(D30+D31)*($Q29*$R29)</f>
        <v>72.285958875000006</v>
      </c>
      <c r="E29" s="95">
        <f ca="1">E33+E32*$Q29+(E30+E31)*($Q29*$R29)</f>
        <v>55.336731866249998</v>
      </c>
      <c r="F29" s="95">
        <f ca="1">F33+F32*$Q29+(F30+F31)*($Q29*$R29)</f>
        <v>5.4281936575000005</v>
      </c>
      <c r="G29" s="96">
        <f>SUM(G30:G33)</f>
        <v>2998.2444999999998</v>
      </c>
      <c r="H29" s="95">
        <f>SUM(H30:H33)</f>
        <v>22.789965048753295</v>
      </c>
      <c r="I29" s="95">
        <f>SUM(I30:I33)</f>
        <v>1.3117342611838401</v>
      </c>
      <c r="J29" s="95">
        <f t="shared" ref="J29:O29" ca="1" si="5">J33+J32*$Q29+(J30+J31)*($Q29*$R29)</f>
        <v>4.6040174283332926E-3</v>
      </c>
      <c r="K29" s="95">
        <f t="shared" ca="1" si="5"/>
        <v>6.0117566619635233E-4</v>
      </c>
      <c r="L29" s="95">
        <f t="shared" ca="1" si="5"/>
        <v>8.1218530232012462E-2</v>
      </c>
      <c r="M29" s="95">
        <f t="shared" ca="1" si="5"/>
        <v>2.1694632422846255E-4</v>
      </c>
      <c r="N29" s="95">
        <f t="shared" ca="1" si="5"/>
        <v>3.2997209512898945E-2</v>
      </c>
      <c r="O29" s="97">
        <f t="shared" ca="1" si="5"/>
        <v>14.452484242500001</v>
      </c>
      <c r="Q29" s="102">
        <f ca="1">OFFSET('Fuel Import Assumptions'!$A$1,MATCH($A29,'Fuel Import Assumptions'!$A:$A,0)+1,2)</f>
        <v>7.4999999999999997E-2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26.33414564125</v>
      </c>
      <c r="C34" s="95">
        <f ca="1">C38+C37*$Q34+(C35+C36)*($Q34*$R34)</f>
        <v>53.972699956249997</v>
      </c>
      <c r="D34" s="95">
        <f ca="1">D38+D37*$Q34+(D35+D36)*($Q34*$R34)</f>
        <v>72.285958875000006</v>
      </c>
      <c r="E34" s="95">
        <f ca="1">E38+E37*$Q34+(E35+E36)*($Q34*$R34)</f>
        <v>55.336731866249998</v>
      </c>
      <c r="F34" s="95">
        <f ca="1">F38+F37*$Q34+(F35+F36)*($Q34*$R34)</f>
        <v>5.4281936575000005</v>
      </c>
      <c r="G34" s="96">
        <f>SUM(G35:G38)</f>
        <v>2998.2444999999998</v>
      </c>
      <c r="H34" s="95">
        <f>SUM(H35:H38)</f>
        <v>22.789965048753295</v>
      </c>
      <c r="I34" s="95">
        <f>SUM(I35:I38)</f>
        <v>1.3117342611838401</v>
      </c>
      <c r="J34" s="95">
        <f t="shared" ref="J34:O34" ca="1" si="6">J38+J37*$Q34+(J35+J36)*($Q34*$R34)</f>
        <v>4.6040174283332926E-3</v>
      </c>
      <c r="K34" s="95">
        <f t="shared" ca="1" si="6"/>
        <v>6.0117566619635233E-4</v>
      </c>
      <c r="L34" s="95">
        <f t="shared" ca="1" si="6"/>
        <v>8.1218530232012462E-2</v>
      </c>
      <c r="M34" s="95">
        <f t="shared" ca="1" si="6"/>
        <v>2.1694632422846255E-4</v>
      </c>
      <c r="N34" s="95">
        <f t="shared" ca="1" si="6"/>
        <v>3.2997209512898945E-2</v>
      </c>
      <c r="O34" s="97">
        <f t="shared" ca="1" si="6"/>
        <v>14.452484242500001</v>
      </c>
      <c r="Q34" s="102">
        <f ca="1">OFFSET('Fuel Import Assumptions'!$A$1,MATCH($A34,'Fuel Import Assumptions'!$A:$A,0)+1,2)</f>
        <v>7.4999999999999997E-2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2.9840691482583726</v>
      </c>
      <c r="C4" s="27">
        <f ca="1">C8+C7*$Q4+(C5+C6)*($Q4*$R4)</f>
        <v>2.6365959388729432</v>
      </c>
      <c r="D4" s="27">
        <f ca="1">D8+D7*$Q4+(D5+D6)*($Q4*$R4)</f>
        <v>4.7918382295560091</v>
      </c>
      <c r="E4" s="27">
        <f ca="1">E8+E7*$Q4+(E5+E6)*($Q4*$R4)</f>
        <v>1.359499478750323</v>
      </c>
      <c r="F4" s="27">
        <f ca="1">F8+F7*$Q4+(F5+F6)*($Q4*$R4)</f>
        <v>0.3675621447479635</v>
      </c>
      <c r="G4" s="703">
        <f>SUM(G5:G8)</f>
        <v>12406.079135465001</v>
      </c>
      <c r="H4" s="27">
        <f>SUM(H5:H8)</f>
        <v>101.28264554509263</v>
      </c>
      <c r="I4" s="689">
        <f>SUM(I5:I8)</f>
        <v>0.22950199999999998</v>
      </c>
      <c r="J4" s="711">
        <f t="shared" ref="J4:O4" ca="1" si="0">J8+J7*$Q4+(J5+J6)*($Q4*$R4)</f>
        <v>4.5715230173719442E-3</v>
      </c>
      <c r="K4" s="697">
        <f t="shared" ca="1" si="0"/>
        <v>6.2850039856256884E-4</v>
      </c>
      <c r="L4" s="697">
        <f t="shared" ca="1" si="0"/>
        <v>1.9125221671194011E-2</v>
      </c>
      <c r="M4" s="697">
        <f t="shared" ca="1" si="0"/>
        <v>1.0276264990445106E-3</v>
      </c>
      <c r="N4" s="697">
        <f t="shared" ca="1" si="0"/>
        <v>3.4426430913716104E-2</v>
      </c>
      <c r="O4" s="698">
        <f t="shared" ca="1" si="0"/>
        <v>2.0734354046575971</v>
      </c>
      <c r="Q4" s="102">
        <f ca="1">OFFSET('Fuel Import Assumptions'!$A$1,MATCH($A4,'Fuel Import Assumptions'!$A:$A,0)+2,2)</f>
        <v>0.5</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2.88614264331106</v>
      </c>
      <c r="C9" s="95">
        <f ca="1">C13+C12*$Q9+(C10+C11)*($Q9*$R9)</f>
        <v>2.6334166968617958</v>
      </c>
      <c r="D9" s="95">
        <f ca="1">D13+D12*$Q9+(D10+D11)*($Q9*$R9)</f>
        <v>4.8110924734100857</v>
      </c>
      <c r="E9" s="95">
        <f ca="1">E13+E12*$Q9+(E10+E11)*($Q9*$R9)</f>
        <v>1.3318642144610968</v>
      </c>
      <c r="F9" s="95">
        <f ca="1">F13+F12*$Q9+(F10+F11)*($Q9*$R9)</f>
        <v>0.36670543200118422</v>
      </c>
      <c r="G9" s="96">
        <f>SUM(G10:G13)</f>
        <v>12499.279630770163</v>
      </c>
      <c r="H9" s="95">
        <f>SUM(H10:H13)</f>
        <v>102.18738316646468</v>
      </c>
      <c r="I9" s="97">
        <f>SUM(I10:I13)</f>
        <v>0.25685800000000003</v>
      </c>
      <c r="J9" s="711">
        <f t="shared" ref="J9:O9" ca="1" si="1">J13+J12*$Q9+(J10+J11)*($Q9*$R9)</f>
        <v>4.5715230173719442E-3</v>
      </c>
      <c r="K9" s="697">
        <f t="shared" ca="1" si="1"/>
        <v>6.2850039856256884E-4</v>
      </c>
      <c r="L9" s="697">
        <f t="shared" ca="1" si="1"/>
        <v>1.9125221671194011E-2</v>
      </c>
      <c r="M9" s="697">
        <f t="shared" ca="1" si="1"/>
        <v>1.0276264990445106E-3</v>
      </c>
      <c r="N9" s="697">
        <f t="shared" ca="1" si="1"/>
        <v>3.4426430913716104E-2</v>
      </c>
      <c r="O9" s="698">
        <f t="shared" ca="1" si="1"/>
        <v>2.0734354046575971</v>
      </c>
      <c r="Q9" s="102">
        <f ca="1">OFFSET('Fuel Import Assumptions'!$A$1,MATCH($A9,'Fuel Import Assumptions'!$A:$A,0)+2,2)</f>
        <v>0.5</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2.8456870591677785</v>
      </c>
      <c r="C14" s="95">
        <f ca="1">C18+C17*$Q14+(C15+C16)*($Q14*$R14)</f>
        <v>2.6224307659762478</v>
      </c>
      <c r="D14" s="95">
        <f ca="1">D18+D17*$Q14+(D15+D16)*($Q14*$R14)</f>
        <v>4.6578361336831602</v>
      </c>
      <c r="E14" s="95">
        <f ca="1">E18+E17*$Q14+(E15+E16)*($Q14*$R14)</f>
        <v>1.2554230040926486</v>
      </c>
      <c r="F14" s="95">
        <f ca="1">F18+F17*$Q14+(F15+F16)*($Q14*$R14)</f>
        <v>0.36044078482851949</v>
      </c>
      <c r="G14" s="96">
        <f>SUM(G15:G18)</f>
        <v>12052.822020502081</v>
      </c>
      <c r="H14" s="95">
        <f>SUM(H15:H18)</f>
        <v>101.36401255931744</v>
      </c>
      <c r="I14" s="97">
        <f>SUM(I15:I18)</f>
        <v>0.24694199999999999</v>
      </c>
      <c r="J14" s="711">
        <f t="shared" ref="J14:O14" ca="1" si="2">J18+J17*$Q14+(J15+J16)*($Q14*$R14)</f>
        <v>4.5715230173719442E-3</v>
      </c>
      <c r="K14" s="697">
        <f t="shared" ca="1" si="2"/>
        <v>6.2850039856256884E-4</v>
      </c>
      <c r="L14" s="697">
        <f t="shared" ca="1" si="2"/>
        <v>1.9125221671194011E-2</v>
      </c>
      <c r="M14" s="697">
        <f t="shared" ca="1" si="2"/>
        <v>1.0276264990445106E-3</v>
      </c>
      <c r="N14" s="697">
        <f t="shared" ca="1" si="2"/>
        <v>3.4426430913716104E-2</v>
      </c>
      <c r="O14" s="698">
        <f t="shared" ca="1" si="2"/>
        <v>2.0734354046575971</v>
      </c>
      <c r="Q14" s="102">
        <f ca="1">OFFSET('Fuel Import Assumptions'!$A$1,MATCH($A14,'Fuel Import Assumptions'!$A:$A,0)+2,2)</f>
        <v>0.5</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2.8240139052617939</v>
      </c>
      <c r="C19" s="95">
        <f ca="1">C23+C22*$Q19+(C20+C21)*($Q19*$R19)</f>
        <v>2.61583882346426</v>
      </c>
      <c r="D19" s="95">
        <f ca="1">D23+D22*$Q19+(D20+D21)*($Q19*$R19)</f>
        <v>4.6262561364017474</v>
      </c>
      <c r="E19" s="95">
        <f ca="1">E23+E22*$Q19+(E20+E21)*($Q19*$R19)</f>
        <v>1.2416317612306247</v>
      </c>
      <c r="F19" s="95">
        <f ca="1">F23+F22*$Q19+(F20+F21)*($Q19*$R19)</f>
        <v>0.35818385944899461</v>
      </c>
      <c r="G19" s="96">
        <f>SUM(G20:G23)</f>
        <v>11857.011206061694</v>
      </c>
      <c r="H19" s="95">
        <f>SUM(H20:H23)</f>
        <v>100.93821057456226</v>
      </c>
      <c r="I19" s="97">
        <f>SUM(I20:I23)</f>
        <v>0.23982100000000001</v>
      </c>
      <c r="J19" s="711">
        <f t="shared" ref="J19:O19" ca="1" si="3">J23+J22*$Q19+(J20+J21)*($Q19*$R19)</f>
        <v>4.5715230173719442E-3</v>
      </c>
      <c r="K19" s="697">
        <f t="shared" ca="1" si="3"/>
        <v>6.2850039856256884E-4</v>
      </c>
      <c r="L19" s="697">
        <f t="shared" ca="1" si="3"/>
        <v>1.9125221671194011E-2</v>
      </c>
      <c r="M19" s="697">
        <f t="shared" ca="1" si="3"/>
        <v>1.0276264990445106E-3</v>
      </c>
      <c r="N19" s="697">
        <f t="shared" ca="1" si="3"/>
        <v>3.4426430913716104E-2</v>
      </c>
      <c r="O19" s="698">
        <f t="shared" ca="1" si="3"/>
        <v>2.0734354046575971</v>
      </c>
      <c r="Q19" s="102">
        <f ca="1">OFFSET('Fuel Import Assumptions'!$A$1,MATCH($A19,'Fuel Import Assumptions'!$A:$A,0)+2,2)</f>
        <v>0.5</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2.7977692021408416</v>
      </c>
      <c r="C24" s="95">
        <f ca="1">C28+C27*$Q24+(C25+C26)*($Q24*$R24)</f>
        <v>2.6083511235828283</v>
      </c>
      <c r="D24" s="95">
        <f ca="1">D28+D27*$Q24+(D25+D26)*($Q24*$R24)</f>
        <v>4.5812265346737933</v>
      </c>
      <c r="E24" s="95">
        <f ca="1">E28+E27*$Q24+(E25+E26)*($Q24*$R24)</f>
        <v>1.2064672895371644</v>
      </c>
      <c r="F24" s="95">
        <f ca="1">F28+F27*$Q24+(F25+F26)*($Q24*$R24)</f>
        <v>0.35455792013283183</v>
      </c>
      <c r="G24" s="96">
        <f>SUM(G25:G28)</f>
        <v>11584.335494857005</v>
      </c>
      <c r="H24" s="95">
        <f>SUM(H25:H28)</f>
        <v>100.38920494790615</v>
      </c>
      <c r="I24" s="97">
        <f>SUM(I25:I28)</f>
        <v>0.23640100000000003</v>
      </c>
      <c r="J24" s="711">
        <f t="shared" ref="J24:O24" ca="1" si="4">J28+J27*$Q24+(J25+J26)*($Q24*$R24)</f>
        <v>4.5715230173719442E-3</v>
      </c>
      <c r="K24" s="697">
        <f t="shared" ca="1" si="4"/>
        <v>6.2850039856256884E-4</v>
      </c>
      <c r="L24" s="697">
        <f t="shared" ca="1" si="4"/>
        <v>1.9125221671194011E-2</v>
      </c>
      <c r="M24" s="697">
        <f t="shared" ca="1" si="4"/>
        <v>1.0276264990445106E-3</v>
      </c>
      <c r="N24" s="697">
        <f t="shared" ca="1" si="4"/>
        <v>3.4426430913716104E-2</v>
      </c>
      <c r="O24" s="698">
        <f t="shared" ca="1" si="4"/>
        <v>2.0734354046575971</v>
      </c>
      <c r="Q24" s="102">
        <f ca="1">OFFSET('Fuel Import Assumptions'!$A$1,MATCH($A24,'Fuel Import Assumptions'!$A:$A,0)+2,2)</f>
        <v>0.5</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2.7909663066919892</v>
      </c>
      <c r="C29" s="95">
        <f ca="1">C33+C32*$Q29+(C30+C31)*($Q29*$R29)</f>
        <v>2.6064074277753253</v>
      </c>
      <c r="D29" s="95">
        <f ca="1">D33+D32*$Q29+(D30+D31)*($Q29*$R29)</f>
        <v>4.5700976265973887</v>
      </c>
      <c r="E29" s="95">
        <f ca="1">E33+E32*$Q29+(E30+E31)*($Q29*$R29)</f>
        <v>1.2002403106862007</v>
      </c>
      <c r="F29" s="95">
        <f ca="1">F33+F32*$Q29+(F30+F31)*($Q29*$R29)</f>
        <v>0.35373814099919093</v>
      </c>
      <c r="G29" s="96">
        <f>SUM(G30:G33)</f>
        <v>11521.969662518128</v>
      </c>
      <c r="H29" s="95">
        <f>SUM(H30:H33)</f>
        <v>100.25427873284615</v>
      </c>
      <c r="I29" s="97">
        <f>SUM(I30:I33)</f>
        <v>0.23637100000000003</v>
      </c>
      <c r="J29" s="711">
        <f t="shared" ref="J29:O29" ca="1" si="5">J33+J32*$Q29+(J30+J31)*($Q29*$R29)</f>
        <v>4.5715230173719442E-3</v>
      </c>
      <c r="K29" s="697">
        <f t="shared" ca="1" si="5"/>
        <v>6.2850039856256884E-4</v>
      </c>
      <c r="L29" s="697">
        <f t="shared" ca="1" si="5"/>
        <v>1.9125221671194011E-2</v>
      </c>
      <c r="M29" s="697">
        <f t="shared" ca="1" si="5"/>
        <v>1.0276264990445106E-3</v>
      </c>
      <c r="N29" s="697">
        <f t="shared" ca="1" si="5"/>
        <v>3.4426430913716104E-2</v>
      </c>
      <c r="O29" s="698">
        <f t="shared" ca="1" si="5"/>
        <v>2.0734354046575971</v>
      </c>
      <c r="Q29" s="102">
        <f ca="1">OFFSET('Fuel Import Assumptions'!$A$1,MATCH($A29,'Fuel Import Assumptions'!$A:$A,0)+2,2)</f>
        <v>0.5</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2.7795771985074689</v>
      </c>
      <c r="C34" s="95">
        <f ca="1">C38+C37*$Q34+(C35+C36)*($Q34*$R34)</f>
        <v>2.6036245445004935</v>
      </c>
      <c r="D34" s="95">
        <f ca="1">D38+D37*$Q34+(D35+D36)*($Q34*$R34)</f>
        <v>4.5452775658569227</v>
      </c>
      <c r="E34" s="95">
        <f ca="1">E38+E37*$Q34+(E35+E36)*($Q34*$R34)</f>
        <v>1.1934754352003147</v>
      </c>
      <c r="F34" s="95">
        <f ca="1">F38+F37*$Q34+(F35+F36)*($Q34*$R34)</f>
        <v>0.35282069183311354</v>
      </c>
      <c r="G34" s="96">
        <f>SUM(G35:G38)</f>
        <v>11422.507693890311</v>
      </c>
      <c r="H34" s="95">
        <f>SUM(H35:H38)</f>
        <v>99.99841249675454</v>
      </c>
      <c r="I34" s="97">
        <f>SUM(I35:I38)</f>
        <v>0.2381241095467124</v>
      </c>
      <c r="J34" s="711">
        <f t="shared" ref="J34:O34" ca="1" si="6">J38+J37*$Q34+(J35+J36)*($Q34*$R34)</f>
        <v>4.5715230173719442E-3</v>
      </c>
      <c r="K34" s="697">
        <f t="shared" ca="1" si="6"/>
        <v>6.2850039856256884E-4</v>
      </c>
      <c r="L34" s="697">
        <f t="shared" ca="1" si="6"/>
        <v>1.9125221671194011E-2</v>
      </c>
      <c r="M34" s="697">
        <f t="shared" ca="1" si="6"/>
        <v>1.0276264990445106E-3</v>
      </c>
      <c r="N34" s="697">
        <f t="shared" ca="1" si="6"/>
        <v>3.4426430913716104E-2</v>
      </c>
      <c r="O34" s="698">
        <f t="shared" ca="1" si="6"/>
        <v>2.0734354046575971</v>
      </c>
      <c r="Q34" s="102">
        <f ca="1">OFFSET('Fuel Import Assumptions'!$A$1,MATCH($A34,'Fuel Import Assumptions'!$A:$A,0)+2,2)</f>
        <v>0.5</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2.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