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54E0CE77-0CF2-42F2-A94A-E800A85FFF50}" xr6:coauthVersionLast="47" xr6:coauthVersionMax="47" xr10:uidLastSave="{00000000-0000-0000-0000-000000000000}"/>
  <bookViews>
    <workbookView xWindow="58920" yWindow="5445" windowWidth="11730" windowHeight="11265"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R14" i="121"/>
  <c r="G14" i="121"/>
  <c r="H14" i="121"/>
  <c r="I14" i="121"/>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s="1"/>
  <c r="D48" i="105"/>
  <c r="R34" i="106"/>
  <c r="B48" i="105"/>
  <c r="E47" i="105"/>
  <c r="E48" i="105"/>
  <c r="C47" i="105"/>
  <c r="C48" i="105" s="1"/>
  <c r="Q34" i="106" s="1"/>
  <c r="Q34" i="120"/>
  <c r="E42" i="105"/>
  <c r="C42" i="105"/>
  <c r="Q29" i="121"/>
  <c r="D41" i="105"/>
  <c r="R29" i="106"/>
  <c r="B41" i="105"/>
  <c r="E40" i="105"/>
  <c r="E41" i="105"/>
  <c r="C40" i="105"/>
  <c r="C41" i="105" s="1"/>
  <c r="Q29" i="106" s="1"/>
  <c r="Q29" i="120"/>
  <c r="E35" i="105"/>
  <c r="C35" i="105"/>
  <c r="Q24" i="121" s="1"/>
  <c r="D34" i="105"/>
  <c r="R24" i="106"/>
  <c r="B34" i="105"/>
  <c r="E33" i="105"/>
  <c r="E34" i="105"/>
  <c r="C33" i="105"/>
  <c r="C34" i="105" s="1"/>
  <c r="Q24" i="106" s="1"/>
  <c r="Q24" i="120"/>
  <c r="E28" i="105"/>
  <c r="C28" i="105"/>
  <c r="Q19" i="121"/>
  <c r="D27" i="105"/>
  <c r="R19" i="106"/>
  <c r="B27" i="105"/>
  <c r="E26" i="105"/>
  <c r="E27" i="105"/>
  <c r="C26" i="105"/>
  <c r="C27" i="105" s="1"/>
  <c r="Q19" i="106" s="1"/>
  <c r="E21" i="105"/>
  <c r="C21" i="105"/>
  <c r="Q14" i="121" s="1"/>
  <c r="D20" i="105"/>
  <c r="R14" i="106"/>
  <c r="B20" i="105"/>
  <c r="E19" i="105"/>
  <c r="E20" i="105"/>
  <c r="C19" i="105"/>
  <c r="Q14" i="120" s="1"/>
  <c r="E14" i="105"/>
  <c r="C14" i="105"/>
  <c r="Q9" i="121"/>
  <c r="D13" i="105"/>
  <c r="R9" i="106"/>
  <c r="B13" i="105"/>
  <c r="E12" i="105"/>
  <c r="E13" i="105"/>
  <c r="C12" i="105"/>
  <c r="C13" i="105" s="1"/>
  <c r="Q9" i="106" s="1"/>
  <c r="E7" i="105"/>
  <c r="C7" i="105"/>
  <c r="Q4" i="121"/>
  <c r="D6" i="105"/>
  <c r="R4" i="106"/>
  <c r="B6" i="105"/>
  <c r="E5" i="105"/>
  <c r="E6" i="105"/>
  <c r="C5" i="105"/>
  <c r="C6" i="105" s="1"/>
  <c r="Q4" i="106" s="1"/>
  <c r="C20" i="105"/>
  <c r="Q14" i="106"/>
  <c r="C9" i="38"/>
  <c r="D6" i="38"/>
  <c r="D5" i="38"/>
  <c r="C5" i="38"/>
  <c r="B5" i="38"/>
  <c r="Q19" i="120" l="1"/>
  <c r="B19" i="120" s="1"/>
  <c r="Q9" i="120"/>
  <c r="D9" i="120" s="1"/>
  <c r="M14" i="106"/>
  <c r="L24" i="121"/>
  <c r="N24" i="120"/>
  <c r="N34" i="106"/>
  <c r="L34" i="120"/>
  <c r="M24" i="121"/>
  <c r="O24" i="121"/>
  <c r="C19" i="106"/>
  <c r="M14" i="121"/>
  <c r="J14" i="121"/>
  <c r="O14" i="121"/>
  <c r="F34" i="120"/>
  <c r="J34" i="106"/>
  <c r="O29" i="121"/>
  <c r="O4" i="120"/>
  <c r="L19" i="121"/>
  <c r="C4" i="121"/>
  <c r="N14" i="121"/>
  <c r="K14" i="106"/>
  <c r="O24" i="120"/>
  <c r="C14" i="121"/>
  <c r="C24" i="120"/>
  <c r="K34" i="106"/>
  <c r="E14" i="120"/>
  <c r="D14" i="121"/>
  <c r="J24" i="120"/>
  <c r="K34" i="120"/>
  <c r="N14" i="106"/>
  <c r="D14" i="106"/>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M34" i="106"/>
  <c r="C14" i="106"/>
  <c r="E24" i="121"/>
  <c r="B24" i="121"/>
  <c r="J34" i="120"/>
  <c r="L14" i="106"/>
  <c r="F34" i="106"/>
  <c r="O14" i="120"/>
  <c r="J14" i="120"/>
  <c r="B34" i="106"/>
  <c r="N19" i="121"/>
  <c r="M9" i="106"/>
  <c r="N4" i="120"/>
  <c r="D24" i="120"/>
  <c r="L14" i="120"/>
  <c r="F14" i="120"/>
  <c r="K29" i="120"/>
  <c r="D14" i="120"/>
  <c r="L24" i="120"/>
  <c r="B24" i="120"/>
  <c r="M14" i="120"/>
  <c r="N14" i="120"/>
  <c r="B14" i="120"/>
  <c r="K14" i="120"/>
  <c r="K4" i="106"/>
  <c r="N9" i="121"/>
  <c r="E29" i="106"/>
  <c r="C34" i="121"/>
  <c r="O34" i="120"/>
  <c r="F34" i="121"/>
  <c r="C4" i="106"/>
  <c r="F29" i="106"/>
  <c r="E34" i="121"/>
  <c r="M34" i="121"/>
  <c r="D4" i="106"/>
  <c r="D24" i="106"/>
  <c r="L29" i="121"/>
  <c r="E9" i="121"/>
  <c r="B4" i="120"/>
  <c r="J19" i="106"/>
  <c r="D9" i="106"/>
  <c r="B4" i="121"/>
  <c r="B29" i="106"/>
  <c r="J19" i="121"/>
  <c r="O14" i="106"/>
  <c r="O29" i="120"/>
  <c r="L19" i="106"/>
  <c r="K19" i="106"/>
  <c r="M34" i="120"/>
  <c r="D4" i="121"/>
  <c r="O34" i="106"/>
  <c r="E14" i="106"/>
  <c r="J14" i="106"/>
  <c r="B9" i="106"/>
  <c r="O19" i="121"/>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K14" i="121"/>
  <c r="O19" i="120"/>
  <c r="F14" i="121"/>
  <c r="B14" i="121"/>
  <c r="M29" i="120"/>
  <c r="C29" i="120"/>
  <c r="M19" i="120" l="1"/>
  <c r="L19" i="120"/>
  <c r="E19" i="120"/>
  <c r="K19" i="120"/>
  <c r="J19" i="120"/>
  <c r="F19" i="120"/>
  <c r="D19" i="120"/>
  <c r="C19" i="120"/>
  <c r="N19" i="120"/>
  <c r="M9" i="120"/>
  <c r="K9" i="120"/>
  <c r="E9" i="120"/>
  <c r="F9" i="120"/>
  <c r="O9" i="120"/>
  <c r="N9" i="120"/>
  <c r="L9" i="120"/>
  <c r="B9" i="120"/>
  <c r="C9" i="120"/>
  <c r="J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<sst xmlns="http://schemas.openxmlformats.org/spreadsheetml/2006/main" count="889" uniqueCount="317">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</sst>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41"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5" t="s">
        <v>60</v>
      </c>
      <c r="B1" s="815"/>
      <c r="C1" s="815"/>
      <c r="D1" s="815"/>
      <c r="E1" s="816"/>
      <c r="F1" s="816"/>
      <c r="G1" s="816"/>
      <c r="H1" s="816"/>
      <c r="I1" s="816"/>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7" t="s">
        <v>61</v>
      </c>
      <c r="B3" s="820" t="s">
        <v>62</v>
      </c>
      <c r="C3" s="821"/>
      <c r="D3" s="821"/>
      <c r="E3" s="822"/>
      <c r="F3" s="820" t="s">
        <v>63</v>
      </c>
      <c r="G3" s="821"/>
      <c r="H3" s="821"/>
      <c r="I3" s="822"/>
      <c r="J3" s="806" t="s">
        <v>64</v>
      </c>
      <c r="K3" s="807"/>
      <c r="L3" s="807"/>
      <c r="M3" s="808"/>
      <c r="N3" s="806" t="s">
        <v>65</v>
      </c>
      <c r="O3" s="807"/>
      <c r="P3" s="807"/>
      <c r="Q3" s="808"/>
      <c r="R3" s="3"/>
      <c r="S3" s="3"/>
      <c r="T3" s="3"/>
    </row>
    <row r="4" spans="1:20" ht="12.75" customHeight="1" x14ac:dyDescent="0.2">
      <c r="A4" s="818"/>
      <c r="B4" s="825" t="s">
        <v>12</v>
      </c>
      <c r="C4" s="823" t="s">
        <v>13</v>
      </c>
      <c r="D4" s="823" t="s">
        <v>14</v>
      </c>
      <c r="E4" s="829" t="s">
        <v>15</v>
      </c>
      <c r="F4" s="827" t="s">
        <v>12</v>
      </c>
      <c r="G4" s="823" t="s">
        <v>13</v>
      </c>
      <c r="H4" s="823" t="s">
        <v>14</v>
      </c>
      <c r="I4" s="829" t="s">
        <v>15</v>
      </c>
      <c r="J4" s="809" t="s">
        <v>12</v>
      </c>
      <c r="K4" s="811" t="s">
        <v>13</v>
      </c>
      <c r="L4" s="811" t="s">
        <v>14</v>
      </c>
      <c r="M4" s="813" t="s">
        <v>15</v>
      </c>
      <c r="N4" s="809" t="s">
        <v>12</v>
      </c>
      <c r="O4" s="811" t="s">
        <v>13</v>
      </c>
      <c r="P4" s="811" t="s">
        <v>14</v>
      </c>
      <c r="Q4" s="813" t="s">
        <v>15</v>
      </c>
      <c r="R4" s="3"/>
      <c r="S4" s="3"/>
      <c r="T4" s="3"/>
    </row>
    <row r="5" spans="1:20" ht="13.5" customHeight="1" thickBot="1" x14ac:dyDescent="0.25">
      <c r="A5" s="819"/>
      <c r="B5" s="826"/>
      <c r="C5" s="824"/>
      <c r="D5" s="824"/>
      <c r="E5" s="830"/>
      <c r="F5" s="828"/>
      <c r="G5" s="824"/>
      <c r="H5" s="824"/>
      <c r="I5" s="830"/>
      <c r="J5" s="810"/>
      <c r="K5" s="812"/>
      <c r="L5" s="812"/>
      <c r="M5" s="814"/>
      <c r="N5" s="810"/>
      <c r="O5" s="812"/>
      <c r="P5" s="812"/>
      <c r="Q5" s="814"/>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5" t="s">
        <v>313</v>
      </c>
      <c r="B1" s="815"/>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5" t="s">
        <v>77</v>
      </c>
      <c r="B1" s="815"/>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5" t="s">
        <v>290</v>
      </c>
      <c r="B1" s="815"/>
      <c r="C1" s="815"/>
    </row>
    <row r="2" spans="1:4" ht="13.5" thickBot="1" x14ac:dyDescent="0.25"/>
    <row r="3" spans="1:4" x14ac:dyDescent="0.2">
      <c r="A3" s="836" t="s">
        <v>291</v>
      </c>
      <c r="B3" s="837"/>
      <c r="C3" s="838"/>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5" t="s">
        <v>94</v>
      </c>
      <c r="B1" s="815"/>
      <c r="C1" s="815"/>
      <c r="D1" s="815"/>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5" t="s">
        <v>310</v>
      </c>
      <c r="B1" s="815"/>
      <c r="C1" s="815"/>
      <c r="D1" s="815"/>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20" t="s">
        <v>12</v>
      </c>
      <c r="D3" s="821"/>
      <c r="E3" s="821"/>
      <c r="F3" s="821"/>
      <c r="G3" s="821"/>
      <c r="H3" s="821"/>
      <c r="I3" s="821"/>
      <c r="J3" s="821"/>
      <c r="K3" s="821"/>
      <c r="L3" s="821"/>
      <c r="M3" s="821"/>
      <c r="N3" s="821"/>
      <c r="O3" s="821"/>
      <c r="P3" s="821"/>
      <c r="Q3" s="821"/>
      <c r="R3" s="821"/>
      <c r="S3" s="821"/>
      <c r="T3" s="821"/>
      <c r="U3" s="821"/>
      <c r="V3" s="820" t="s">
        <v>13</v>
      </c>
      <c r="W3" s="821"/>
      <c r="X3" s="821"/>
      <c r="Y3" s="821"/>
      <c r="Z3" s="821"/>
      <c r="AA3" s="821"/>
      <c r="AB3" s="821"/>
      <c r="AC3" s="821"/>
      <c r="AD3" s="821"/>
      <c r="AE3" s="821"/>
      <c r="AF3" s="821"/>
      <c r="AG3" s="821"/>
      <c r="AH3" s="821"/>
      <c r="AI3" s="821"/>
      <c r="AJ3" s="821"/>
      <c r="AK3" s="821"/>
      <c r="AL3" s="821"/>
      <c r="AM3" s="821"/>
      <c r="AN3" s="821"/>
      <c r="AO3" s="820" t="s">
        <v>14</v>
      </c>
      <c r="AP3" s="821"/>
      <c r="AQ3" s="821"/>
      <c r="AR3" s="821"/>
      <c r="AS3" s="821"/>
      <c r="AT3" s="821"/>
      <c r="AU3" s="821"/>
      <c r="AV3" s="821"/>
      <c r="AW3" s="821"/>
      <c r="AX3" s="821"/>
      <c r="AY3" s="821"/>
      <c r="AZ3" s="821"/>
      <c r="BA3" s="821"/>
      <c r="BB3" s="821"/>
      <c r="BC3" s="821"/>
      <c r="BD3" s="821"/>
      <c r="BE3" s="821"/>
      <c r="BF3" s="821"/>
      <c r="BG3" s="821"/>
      <c r="BH3" s="806" t="s">
        <v>15</v>
      </c>
      <c r="BI3" s="807"/>
      <c r="BJ3" s="807"/>
      <c r="BK3" s="807"/>
      <c r="BL3" s="807"/>
      <c r="BM3" s="807"/>
      <c r="BN3" s="807"/>
      <c r="BO3" s="807"/>
      <c r="BP3" s="807"/>
      <c r="BQ3" s="807"/>
      <c r="BR3" s="807"/>
      <c r="BS3" s="807"/>
      <c r="BT3" s="807"/>
      <c r="BU3" s="807"/>
      <c r="BV3" s="807"/>
      <c r="BW3" s="807"/>
      <c r="BX3" s="807"/>
      <c r="BY3" s="807"/>
      <c r="BZ3" s="807"/>
    </row>
    <row r="4" spans="1:78" ht="39" thickBot="1" x14ac:dyDescent="0.25">
      <c r="A4" s="826"/>
      <c r="B4" s="830"/>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5" t="s">
        <v>180</v>
      </c>
      <c r="B1" s="815"/>
      <c r="C1" s="815"/>
      <c r="D1" s="815"/>
    </row>
    <row r="2" spans="1:9" ht="13.5" thickBot="1" x14ac:dyDescent="0.25"/>
    <row r="3" spans="1:9" ht="13.5" thickBot="1" x14ac:dyDescent="0.25">
      <c r="A3" s="855" t="s">
        <v>181</v>
      </c>
      <c r="B3" s="856"/>
      <c r="C3" s="856"/>
      <c r="D3" s="857"/>
    </row>
    <row r="4" spans="1:9" x14ac:dyDescent="0.2">
      <c r="A4" s="870" t="s">
        <v>182</v>
      </c>
      <c r="B4" s="871"/>
      <c r="C4" s="871"/>
      <c r="D4" s="743" t="b">
        <v>0</v>
      </c>
    </row>
    <row r="5" spans="1:9" x14ac:dyDescent="0.2">
      <c r="A5" s="868" t="s">
        <v>183</v>
      </c>
      <c r="B5" s="869"/>
      <c r="C5" s="869"/>
      <c r="D5" s="744" t="b">
        <v>1</v>
      </c>
    </row>
    <row r="6" spans="1:9" x14ac:dyDescent="0.2">
      <c r="A6" s="868" t="s">
        <v>184</v>
      </c>
      <c r="B6" s="869"/>
      <c r="C6" s="869"/>
      <c r="D6" s="744" t="b">
        <v>1</v>
      </c>
    </row>
    <row r="7" spans="1:9" x14ac:dyDescent="0.2">
      <c r="A7" s="868" t="s">
        <v>185</v>
      </c>
      <c r="B7" s="869"/>
      <c r="C7" s="869"/>
      <c r="D7" s="744">
        <v>5</v>
      </c>
    </row>
    <row r="8" spans="1:9" x14ac:dyDescent="0.2">
      <c r="A8" s="868" t="s">
        <v>186</v>
      </c>
      <c r="B8" s="869"/>
      <c r="C8" s="869"/>
      <c r="D8" s="744" t="b">
        <v>0</v>
      </c>
    </row>
    <row r="9" spans="1:9" ht="13.5" thickBot="1" x14ac:dyDescent="0.25">
      <c r="A9" s="866" t="s">
        <v>187</v>
      </c>
      <c r="B9" s="867"/>
      <c r="C9" s="867"/>
      <c r="D9" s="745">
        <v>3</v>
      </c>
    </row>
    <row r="10" spans="1:9" ht="13.5" thickBot="1" x14ac:dyDescent="0.25"/>
    <row r="11" spans="1:9" x14ac:dyDescent="0.2">
      <c r="A11" s="864" t="s">
        <v>130</v>
      </c>
      <c r="B11" s="834" t="s">
        <v>188</v>
      </c>
      <c r="C11" s="863"/>
      <c r="D11" s="863"/>
      <c r="E11" s="835"/>
      <c r="F11" s="860" t="s">
        <v>189</v>
      </c>
      <c r="G11" s="861"/>
      <c r="H11" s="861"/>
      <c r="I11" s="862"/>
    </row>
    <row r="12" spans="1:9" ht="13.5" thickBot="1" x14ac:dyDescent="0.25">
      <c r="A12" s="865"/>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58" t="s">
        <v>194</v>
      </c>
      <c r="B28" s="859"/>
      <c r="C28" s="859"/>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5" t="s">
        <v>195</v>
      </c>
      <c r="B1" s="815"/>
      <c r="C1" s="815"/>
      <c r="D1" s="815"/>
      <c r="E1" s="815"/>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5" t="s">
        <v>309</v>
      </c>
      <c r="B1" s="815"/>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5" t="s">
        <v>202</v>
      </c>
      <c r="B1" s="815"/>
      <c r="C1" s="815"/>
      <c r="D1" s="815"/>
      <c r="E1" s="816"/>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16" activePane="bottomLeft" state="frozen"/>
      <selection sqref="A1:D1"/>
      <selection pane="bottomLeft" activeCell="B53" sqref="B53"/>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5" t="s">
        <v>214</v>
      </c>
      <c r="B1" s="815"/>
      <c r="C1" s="815"/>
      <c r="D1" s="815"/>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1</v>
      </c>
      <c r="C5" s="347">
        <f>1-B5</f>
        <v>0</v>
      </c>
      <c r="D5" s="347">
        <v>0.1</v>
      </c>
      <c r="E5" s="348">
        <f>1-D5</f>
        <v>0.9</v>
      </c>
    </row>
    <row r="6" spans="1:5" x14ac:dyDescent="0.2">
      <c r="A6" s="68" t="s">
        <v>20</v>
      </c>
      <c r="B6" s="346">
        <f>B5*0.15</f>
        <v>0.15</v>
      </c>
      <c r="C6" s="347">
        <f>C5*0.15</f>
        <v>0</v>
      </c>
      <c r="D6" s="347">
        <f>D5*0.15</f>
        <v>1.4999999999999999E-2</v>
      </c>
      <c r="E6" s="348">
        <f>E5*0.15</f>
        <v>0.13500000000000001</v>
      </c>
    </row>
    <row r="7" spans="1:5" x14ac:dyDescent="0.2">
      <c r="A7" s="68" t="s">
        <v>21</v>
      </c>
      <c r="B7" s="346">
        <v>1</v>
      </c>
      <c r="C7" s="347">
        <f>1-B7</f>
        <v>0</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1</v>
      </c>
      <c r="C12" s="64">
        <f>1-B12</f>
        <v>0</v>
      </c>
      <c r="D12" s="64">
        <v>0.1</v>
      </c>
      <c r="E12" s="74">
        <f>1-D12</f>
        <v>0.9</v>
      </c>
    </row>
    <row r="13" spans="1:5" x14ac:dyDescent="0.2">
      <c r="A13" s="68" t="s">
        <v>20</v>
      </c>
      <c r="B13" s="73">
        <f>B12*0.15</f>
        <v>0.15</v>
      </c>
      <c r="C13" s="64">
        <f>C12*0.15</f>
        <v>0</v>
      </c>
      <c r="D13" s="64">
        <f>D12*0.15</f>
        <v>1.4999999999999999E-2</v>
      </c>
      <c r="E13" s="74">
        <f>E12*0.15</f>
        <v>0.13500000000000001</v>
      </c>
    </row>
    <row r="14" spans="1:5" x14ac:dyDescent="0.2">
      <c r="A14" s="68" t="s">
        <v>21</v>
      </c>
      <c r="B14" s="346">
        <v>1</v>
      </c>
      <c r="C14" s="64">
        <f>1-B14</f>
        <v>0</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1</v>
      </c>
      <c r="C19" s="64">
        <f>1-B19</f>
        <v>0</v>
      </c>
      <c r="D19" s="64">
        <v>0.1</v>
      </c>
      <c r="E19" s="74">
        <f>1-D19</f>
        <v>0.9</v>
      </c>
    </row>
    <row r="20" spans="1:5" x14ac:dyDescent="0.2">
      <c r="A20" s="68" t="s">
        <v>20</v>
      </c>
      <c r="B20" s="73">
        <f>B19*0.15</f>
        <v>0.15</v>
      </c>
      <c r="C20" s="64">
        <f>C19*0.15</f>
        <v>0</v>
      </c>
      <c r="D20" s="64">
        <f>D19*0.15</f>
        <v>1.4999999999999999E-2</v>
      </c>
      <c r="E20" s="74">
        <f>E19*0.15</f>
        <v>0.13500000000000001</v>
      </c>
    </row>
    <row r="21" spans="1:5" x14ac:dyDescent="0.2">
      <c r="A21" s="68" t="s">
        <v>21</v>
      </c>
      <c r="B21" s="346">
        <v>1</v>
      </c>
      <c r="C21" s="64">
        <f>1-B21</f>
        <v>0</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1</v>
      </c>
      <c r="C26" s="64">
        <f>1-B26</f>
        <v>0</v>
      </c>
      <c r="D26" s="64">
        <v>0.1</v>
      </c>
      <c r="E26" s="74">
        <f>1-D26</f>
        <v>0.9</v>
      </c>
    </row>
    <row r="27" spans="1:5" x14ac:dyDescent="0.2">
      <c r="A27" s="68" t="s">
        <v>20</v>
      </c>
      <c r="B27" s="73">
        <f>B26*0.15</f>
        <v>0.15</v>
      </c>
      <c r="C27" s="64">
        <f>C26*0.15</f>
        <v>0</v>
      </c>
      <c r="D27" s="64">
        <f>D26*0.15</f>
        <v>1.4999999999999999E-2</v>
      </c>
      <c r="E27" s="74">
        <f>E26*0.15</f>
        <v>0.13500000000000001</v>
      </c>
    </row>
    <row r="28" spans="1:5" x14ac:dyDescent="0.2">
      <c r="A28" s="68" t="s">
        <v>21</v>
      </c>
      <c r="B28" s="346">
        <v>1</v>
      </c>
      <c r="C28" s="64">
        <f>1-B28</f>
        <v>0</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1</v>
      </c>
      <c r="C33" s="64">
        <f>1-B33</f>
        <v>0</v>
      </c>
      <c r="D33" s="64">
        <v>0.1</v>
      </c>
      <c r="E33" s="74">
        <f>1-D33</f>
        <v>0.9</v>
      </c>
    </row>
    <row r="34" spans="1:5" x14ac:dyDescent="0.2">
      <c r="A34" s="68" t="s">
        <v>20</v>
      </c>
      <c r="B34" s="73">
        <f>B33*0.15</f>
        <v>0.15</v>
      </c>
      <c r="C34" s="64">
        <f>C33*0.15</f>
        <v>0</v>
      </c>
      <c r="D34" s="64">
        <f>D33*0.15</f>
        <v>1.4999999999999999E-2</v>
      </c>
      <c r="E34" s="74">
        <f>E33*0.15</f>
        <v>0.13500000000000001</v>
      </c>
    </row>
    <row r="35" spans="1:5" x14ac:dyDescent="0.2">
      <c r="A35" s="68" t="s">
        <v>21</v>
      </c>
      <c r="B35" s="346">
        <v>1</v>
      </c>
      <c r="C35" s="64">
        <f>1-B35</f>
        <v>0</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1</v>
      </c>
      <c r="C40" s="64">
        <f>1-B40</f>
        <v>0</v>
      </c>
      <c r="D40" s="64">
        <v>0.1</v>
      </c>
      <c r="E40" s="74">
        <f>1-D40</f>
        <v>0.9</v>
      </c>
    </row>
    <row r="41" spans="1:5" x14ac:dyDescent="0.2">
      <c r="A41" s="68" t="s">
        <v>20</v>
      </c>
      <c r="B41" s="73">
        <f>B40*0.15</f>
        <v>0.15</v>
      </c>
      <c r="C41" s="64">
        <f>C40*0.15</f>
        <v>0</v>
      </c>
      <c r="D41" s="64">
        <f>D40*0.15</f>
        <v>1.4999999999999999E-2</v>
      </c>
      <c r="E41" s="74">
        <f>E40*0.15</f>
        <v>0.13500000000000001</v>
      </c>
    </row>
    <row r="42" spans="1:5" x14ac:dyDescent="0.2">
      <c r="A42" s="68" t="s">
        <v>21</v>
      </c>
      <c r="B42" s="346">
        <v>1</v>
      </c>
      <c r="C42" s="64">
        <f>1-B42</f>
        <v>0</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1</v>
      </c>
      <c r="C47" s="64">
        <f>1-B47</f>
        <v>0</v>
      </c>
      <c r="D47" s="64">
        <v>0.1</v>
      </c>
      <c r="E47" s="74">
        <f>1-D47</f>
        <v>0.9</v>
      </c>
    </row>
    <row r="48" spans="1:5" x14ac:dyDescent="0.2">
      <c r="A48" s="68" t="s">
        <v>20</v>
      </c>
      <c r="B48" s="73">
        <f>B47*0.15</f>
        <v>0.15</v>
      </c>
      <c r="C48" s="64">
        <f>C47*0.15</f>
        <v>0</v>
      </c>
      <c r="D48" s="64">
        <f>D47*0.15</f>
        <v>1.4999999999999999E-2</v>
      </c>
      <c r="E48" s="74">
        <f>E47*0.15</f>
        <v>0.13500000000000001</v>
      </c>
    </row>
    <row r="49" spans="1:5" x14ac:dyDescent="0.2">
      <c r="A49" s="68" t="s">
        <v>21</v>
      </c>
      <c r="B49" s="346">
        <v>1</v>
      </c>
      <c r="C49" s="64">
        <f>1-B49</f>
        <v>0</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5" t="s">
        <v>220</v>
      </c>
      <c r="B1" s="815"/>
      <c r="C1" s="815"/>
      <c r="D1" s="815"/>
      <c r="E1" s="815"/>
      <c r="F1" s="815"/>
      <c r="G1" s="815"/>
      <c r="H1" s="815"/>
      <c r="I1" s="815"/>
      <c r="J1" s="815"/>
      <c r="K1" s="815"/>
      <c r="L1" s="815"/>
      <c r="M1" s="815"/>
      <c r="N1" s="815"/>
      <c r="O1" s="815"/>
      <c r="P1" s="815"/>
      <c r="Q1" s="815"/>
      <c r="R1" s="815"/>
      <c r="S1" s="815"/>
      <c r="T1" s="815"/>
      <c r="U1" s="815"/>
      <c r="V1" s="815"/>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5" t="s">
        <v>316</v>
      </c>
      <c r="B1" s="815"/>
      <c r="C1" s="815"/>
      <c r="D1" s="815"/>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259</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3.4185293016695208</v>
      </c>
      <c r="C4" s="95">
        <f ca="1">C8+C7*$Q4+(C5+C6)*($Q4*$R4)</f>
        <v>22.546295038999851</v>
      </c>
      <c r="D4" s="95">
        <f ca="1">D8+D7*$Q4+(D5+D6)*($Q4*$R4)</f>
        <v>7.6970533727977344</v>
      </c>
      <c r="E4" s="95">
        <f ca="1">E8+E7*$Q4+(E5+E6)*($Q4*$R4)</f>
        <v>2.0187003668127765</v>
      </c>
      <c r="F4" s="95">
        <f ca="1">F8+F7*$Q4+(F5+F6)*($Q4*$R4)</f>
        <v>0.48791931640901948</v>
      </c>
      <c r="G4" s="96">
        <f>SUM(G5:G8)</f>
        <v>19036.115178203174</v>
      </c>
      <c r="H4" s="95">
        <f>SUM(H5:H8)</f>
        <v>122.49084328933854</v>
      </c>
      <c r="I4" s="95">
        <f>SUM(I5:I8)</f>
        <v>2.862755111491051</v>
      </c>
      <c r="J4" s="697">
        <f t="shared" ref="J4:O4" ca="1" si="0">J8+J7*$Q4+(J5+J6)*($Q4*$R4)</f>
        <v>4.6297027293280071E-3</v>
      </c>
      <c r="K4" s="697">
        <f t="shared" ca="1" si="0"/>
        <v>5.9935003636149987E-4</v>
      </c>
      <c r="L4" s="697">
        <f t="shared" ca="1" si="0"/>
        <v>7.8755591833043467E-2</v>
      </c>
      <c r="M4" s="697">
        <f t="shared" ca="1" si="0"/>
        <v>8.4891878509182742E-5</v>
      </c>
      <c r="N4" s="697">
        <f t="shared" ca="1" si="0"/>
        <v>3.2908584082195741E-2</v>
      </c>
      <c r="O4" s="698">
        <f t="shared" ca="1" si="0"/>
        <v>3.9857999999999998</v>
      </c>
      <c r="Q4" s="102">
        <f ca="1">OFFSET('Fuel Import Assumptions'!$A$1,MATCH($A4,'Fuel Import Assumptions'!$A:$A,0),2)</f>
        <v>0</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3.1145704700701202</v>
      </c>
      <c r="C9" s="695">
        <f ca="1">C13+C12*$Q9+(C10+C11)*($Q9*$R9)</f>
        <v>22.516865852436453</v>
      </c>
      <c r="D9" s="695">
        <f ca="1">D13+D12*$Q9+(D10+D11)*($Q9*$R9)</f>
        <v>7.3985662053941663</v>
      </c>
      <c r="E9" s="695">
        <f ca="1">E13+E12*$Q9+(E10+E11)*($Q9*$R9)</f>
        <v>1.9410986156292778</v>
      </c>
      <c r="F9" s="695">
        <f ca="1">F13+F12*$Q9+(F10+F11)*($Q9*$R9)</f>
        <v>0.46517821354266875</v>
      </c>
      <c r="G9" s="96">
        <f>SUM(G10:G13)</f>
        <v>19096.973568319154</v>
      </c>
      <c r="H9" s="95">
        <f>SUM(H10:H13)</f>
        <v>123.47133539897706</v>
      </c>
      <c r="I9" s="95">
        <f>SUM(I10:I13)</f>
        <v>2.7766232811381824</v>
      </c>
      <c r="J9" s="697">
        <f t="shared" ref="J9:O9" ca="1" si="1">J13+J12*$Q9+(J10+J11)*($Q9*$R9)</f>
        <v>4.6297027293280071E-3</v>
      </c>
      <c r="K9" s="697">
        <f t="shared" ca="1" si="1"/>
        <v>5.9935003636149987E-4</v>
      </c>
      <c r="L9" s="697">
        <f t="shared" ca="1" si="1"/>
        <v>7.8755591833043467E-2</v>
      </c>
      <c r="M9" s="697">
        <f t="shared" ca="1" si="1"/>
        <v>8.4891878509182742E-5</v>
      </c>
      <c r="N9" s="697">
        <f t="shared" ca="1" si="1"/>
        <v>3.2908584082195741E-2</v>
      </c>
      <c r="O9" s="698">
        <f t="shared" ca="1" si="1"/>
        <v>3.9857999999999998</v>
      </c>
      <c r="Q9" s="102">
        <f ca="1">OFFSET('Fuel Import Assumptions'!$A$1,MATCH($A9,'Fuel Import Assumptions'!$A:$A,0),2)</f>
        <v>0</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2.9722174935407013</v>
      </c>
      <c r="C14" s="695">
        <f ca="1">C18+C17*$Q14+(C15+C16)*($Q14*$R14)</f>
        <v>22.481213285681768</v>
      </c>
      <c r="D14" s="695">
        <f ca="1">D18+D17*$Q14+(D15+D16)*($Q14*$R14)</f>
        <v>6.9627834319174671</v>
      </c>
      <c r="E14" s="695">
        <f ca="1">E18+E17*$Q14+(E15+E16)*($Q14*$R14)</f>
        <v>1.8055064585455118</v>
      </c>
      <c r="F14" s="695">
        <f ca="1">F18+F17*$Q14+(F15+F16)*($Q14*$R14)</f>
        <v>0.44407576246476144</v>
      </c>
      <c r="G14" s="96">
        <f>SUM(G15:G18)</f>
        <v>18450.330469360382</v>
      </c>
      <c r="H14" s="95">
        <f>SUM(H15:H18)</f>
        <v>122.28573963328026</v>
      </c>
      <c r="I14" s="95">
        <f>SUM(I15:I18)</f>
        <v>2.6729710037700882</v>
      </c>
      <c r="J14" s="697">
        <f t="shared" ref="J14:O14" ca="1" si="2">J18+J17*$Q14+(J15+J16)*($Q14*$R14)</f>
        <v>4.6297027293280071E-3</v>
      </c>
      <c r="K14" s="697">
        <f t="shared" ca="1" si="2"/>
        <v>5.9935003636149987E-4</v>
      </c>
      <c r="L14" s="697">
        <f t="shared" ca="1" si="2"/>
        <v>7.8755591833043467E-2</v>
      </c>
      <c r="M14" s="697">
        <f t="shared" ca="1" si="2"/>
        <v>8.4891878509182742E-5</v>
      </c>
      <c r="N14" s="697">
        <f t="shared" ca="1" si="2"/>
        <v>3.2908584082195741E-2</v>
      </c>
      <c r="O14" s="698">
        <f t="shared" ca="1" si="2"/>
        <v>3.9857999999999998</v>
      </c>
      <c r="Q14" s="102">
        <f ca="1">OFFSET('Fuel Import Assumptions'!$A$1,MATCH($A14,'Fuel Import Assumptions'!$A:$A,0),2)</f>
        <v>0</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2.9442752941292674</v>
      </c>
      <c r="C19" s="695">
        <f ca="1">C23+C22*$Q19+(C20+C21)*($Q19*$R19)</f>
        <v>22.472034325652196</v>
      </c>
      <c r="D19" s="695">
        <f ca="1">D23+D22*$Q19+(D20+D21)*($Q19*$R19)</f>
        <v>6.9218137720382771</v>
      </c>
      <c r="E19" s="695">
        <f ca="1">E23+E22*$Q19+(E20+E21)*($Q19*$R19)</f>
        <v>1.7884388277330481</v>
      </c>
      <c r="F19" s="695">
        <f ca="1">F23+F22*$Q19+(F20+F21)*($Q19*$R19)</f>
        <v>0.44123800781050093</v>
      </c>
      <c r="G19" s="96">
        <f>SUM(G20:G23)</f>
        <v>18178.394579314256</v>
      </c>
      <c r="H19" s="95">
        <f>SUM(H20:H23)</f>
        <v>121.69268861986519</v>
      </c>
      <c r="I19" s="95">
        <f>SUM(I20:I23)</f>
        <v>2.6675272001499284</v>
      </c>
      <c r="J19" s="697">
        <f t="shared" ref="J19:O19" ca="1" si="3">J23+J22*$Q19+(J20+J21)*($Q19*$R19)</f>
        <v>4.6297027293280071E-3</v>
      </c>
      <c r="K19" s="697">
        <f t="shared" ca="1" si="3"/>
        <v>5.9935003636149987E-4</v>
      </c>
      <c r="L19" s="697">
        <f t="shared" ca="1" si="3"/>
        <v>7.8755591833043467E-2</v>
      </c>
      <c r="M19" s="697">
        <f t="shared" ca="1" si="3"/>
        <v>8.4891878509182742E-5</v>
      </c>
      <c r="N19" s="697">
        <f t="shared" ca="1" si="3"/>
        <v>3.2908584082195741E-2</v>
      </c>
      <c r="O19" s="698">
        <f t="shared" ca="1" si="3"/>
        <v>3.9857999999999998</v>
      </c>
      <c r="Q19" s="102">
        <f ca="1">OFFSET('Fuel Import Assumptions'!$A$1,MATCH($A19,'Fuel Import Assumptions'!$A:$A,0),2)</f>
        <v>0</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2.9128240129258915</v>
      </c>
      <c r="C24" s="695">
        <f ca="1">C28+C27*$Q24+(C25+C26)*($Q24*$R24)</f>
        <v>22.463066577666506</v>
      </c>
      <c r="D24" s="695">
        <f ca="1">D28+D27*$Q24+(D25+D26)*($Q24*$R24)</f>
        <v>6.8678509339030898</v>
      </c>
      <c r="E24" s="695">
        <f ca="1">E28+E27*$Q24+(E25+E26)*($Q24*$R24)</f>
        <v>1.7463236087485443</v>
      </c>
      <c r="F24" s="695">
        <f ca="1">F28+F27*$Q24+(F25+F26)*($Q24*$R24)</f>
        <v>0.43689273339328077</v>
      </c>
      <c r="G24" s="96">
        <f>SUM(G25:G28)</f>
        <v>17800.765553605703</v>
      </c>
      <c r="H24" s="95">
        <f>SUM(H25:H28)</f>
        <v>120.93236985518055</v>
      </c>
      <c r="I24" s="95">
        <f>SUM(I25:I28)</f>
        <v>2.6602018344263003</v>
      </c>
      <c r="J24" s="697">
        <f t="shared" ref="J24:O24" ca="1" si="4">J28+J27*$Q24+(J25+J26)*($Q24*$R24)</f>
        <v>4.6297027293280071E-3</v>
      </c>
      <c r="K24" s="697">
        <f t="shared" ca="1" si="4"/>
        <v>5.9935003636149987E-4</v>
      </c>
      <c r="L24" s="697">
        <f t="shared" ca="1" si="4"/>
        <v>7.8755591833043467E-2</v>
      </c>
      <c r="M24" s="697">
        <f t="shared" ca="1" si="4"/>
        <v>8.4891878509182742E-5</v>
      </c>
      <c r="N24" s="697">
        <f t="shared" ca="1" si="4"/>
        <v>3.2908584082195741E-2</v>
      </c>
      <c r="O24" s="698">
        <f t="shared" ca="1" si="4"/>
        <v>3.9857999999999998</v>
      </c>
      <c r="Q24" s="102">
        <f ca="1">OFFSET('Fuel Import Assumptions'!$A$1,MATCH($A24,'Fuel Import Assumptions'!$A:$A,0),2)</f>
        <v>0</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2.9046715191913268</v>
      </c>
      <c r="C29" s="695">
        <f ca="1">C33+C32*$Q29+(C30+C31)*($Q29*$R29)</f>
        <v>22.460738683327982</v>
      </c>
      <c r="D29" s="695">
        <f ca="1">D33+D32*$Q29+(D30+D31)*($Q29*$R29)</f>
        <v>6.8545142077917509</v>
      </c>
      <c r="E29" s="695">
        <f ca="1">E33+E32*$Q29+(E30+E31)*($Q29*$R29)</f>
        <v>1.7388657808532093</v>
      </c>
      <c r="F29" s="695">
        <f ca="1">F33+F32*$Q29+(F30+F31)*($Q29*$R29)</f>
        <v>0.4359103216685995</v>
      </c>
      <c r="G29" s="96">
        <f>SUM(G30:G33)</f>
        <v>17714.39501330498</v>
      </c>
      <c r="H29" s="95">
        <f>SUM(H30:H33)</f>
        <v>120.74551032555637</v>
      </c>
      <c r="I29" s="95">
        <f>SUM(I30:I33)</f>
        <v>2.6586528616440375</v>
      </c>
      <c r="J29" s="697">
        <f t="shared" ref="J29:O29" ca="1" si="5">J33+J32*$Q29+(J30+J31)*($Q29*$R29)</f>
        <v>4.6297027293280071E-3</v>
      </c>
      <c r="K29" s="697">
        <f t="shared" ca="1" si="5"/>
        <v>5.9935003636149987E-4</v>
      </c>
      <c r="L29" s="697">
        <f t="shared" ca="1" si="5"/>
        <v>7.8755591833043467E-2</v>
      </c>
      <c r="M29" s="697">
        <f t="shared" ca="1" si="5"/>
        <v>8.4891878509182742E-5</v>
      </c>
      <c r="N29" s="697">
        <f t="shared" ca="1" si="5"/>
        <v>3.2908584082195741E-2</v>
      </c>
      <c r="O29" s="698">
        <f t="shared" ca="1" si="5"/>
        <v>3.9857999999999998</v>
      </c>
      <c r="Q29" s="102">
        <f ca="1">OFFSET('Fuel Import Assumptions'!$A$1,MATCH($A29,'Fuel Import Assumptions'!$A:$A,0),2)</f>
        <v>0</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2.8899149406730169</v>
      </c>
      <c r="C34" s="695">
        <f ca="1">C38+C37*$Q34+(C35+C36)*($Q34*$R34)</f>
        <v>22.457089383938047</v>
      </c>
      <c r="D34" s="695">
        <f ca="1">D38+D37*$Q34+(D35+D36)*($Q34*$R34)</f>
        <v>6.8189825069704053</v>
      </c>
      <c r="E34" s="695">
        <f ca="1">E38+E37*$Q34+(E35+E36)*($Q34*$R34)</f>
        <v>1.7293460389518138</v>
      </c>
      <c r="F34" s="695">
        <f ca="1">F38+F37*$Q34+(F35+F36)*($Q34*$R34)</f>
        <v>0.43468555342398957</v>
      </c>
      <c r="G34" s="96">
        <f>SUM(G35:G38)</f>
        <v>17580.220407692239</v>
      </c>
      <c r="H34" s="95">
        <f>SUM(H35:H38)</f>
        <v>120.4116530549958</v>
      </c>
      <c r="I34" s="95">
        <f>SUM(I35:I38)</f>
        <v>2.6574883801327234</v>
      </c>
      <c r="J34" s="697">
        <f t="shared" ref="J34:O34" ca="1" si="6">J38+J37*$Q34+(J35+J36)*($Q34*$R34)</f>
        <v>4.6297027293280071E-3</v>
      </c>
      <c r="K34" s="697">
        <f t="shared" ca="1" si="6"/>
        <v>5.9935003636149987E-4</v>
      </c>
      <c r="L34" s="697">
        <f t="shared" ca="1" si="6"/>
        <v>7.8755591833043467E-2</v>
      </c>
      <c r="M34" s="697">
        <f t="shared" ca="1" si="6"/>
        <v>8.4891878509182742E-5</v>
      </c>
      <c r="N34" s="697">
        <f t="shared" ca="1" si="6"/>
        <v>3.2908584082195741E-2</v>
      </c>
      <c r="O34" s="698">
        <f t="shared" ca="1" si="6"/>
        <v>3.9857999999999998</v>
      </c>
      <c r="Q34" s="102">
        <f ca="1">OFFSET('Fuel Import Assumptions'!$A$1,MATCH($A34,'Fuel Import Assumptions'!$A:$A,0),2)</f>
        <v>0</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272</v>
      </c>
      <c r="B1" s="815"/>
      <c r="C1" s="815"/>
      <c r="D1" s="815"/>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26.310115</v>
      </c>
      <c r="C4" s="95">
        <f ca="1">C8+C7*$Q4+(C5+C6)*($Q4*$R4)</f>
        <v>53.903075000000001</v>
      </c>
      <c r="D4" s="95">
        <f ca="1">D8+D7*$Q4+(D5+D6)*($Q4*$R4)</f>
        <v>72.227999999999994</v>
      </c>
      <c r="E4" s="95">
        <f ca="1">E8+E7*$Q4+(E5+E6)*($Q4*$R4)</f>
        <v>55.300514999999997</v>
      </c>
      <c r="F4" s="95">
        <f ca="1">F8+F7*$Q4+(F5+F6)*($Q4*$R4)</f>
        <v>5.4232300000000002</v>
      </c>
      <c r="G4" s="96">
        <f>SUM(G5:G8)</f>
        <v>2998.2444999999998</v>
      </c>
      <c r="H4" s="95">
        <f>SUM(H5:H8)</f>
        <v>22.789965048753295</v>
      </c>
      <c r="I4" s="95">
        <f>SUM(I5:I8)</f>
        <v>1.3117342611838401</v>
      </c>
      <c r="J4" s="95">
        <f t="shared" ref="J4:O4" ca="1" si="0">J8+J7*$Q4+(J5+J6)*($Q4*$R4)</f>
        <v>4.5867972759670731E-3</v>
      </c>
      <c r="K4" s="95">
        <f t="shared" ca="1" si="0"/>
        <v>5.9379560089654394E-4</v>
      </c>
      <c r="L4" s="95">
        <f t="shared" ca="1" si="0"/>
        <v>7.8741288313043473E-2</v>
      </c>
      <c r="M4" s="95">
        <f t="shared" ca="1" si="0"/>
        <v>8.4105148831913274E-5</v>
      </c>
      <c r="N4" s="95">
        <f t="shared" ca="1" si="0"/>
        <v>3.2603606030242503E-2</v>
      </c>
      <c r="O4" s="97">
        <f t="shared" ca="1" si="0"/>
        <v>14.444369999999999</v>
      </c>
      <c r="Q4" s="102">
        <f ca="1">OFFSET('Fuel Import Assumptions'!$A$1,MATCH($A4,'Fuel Import Assumptions'!$A:$A,0)+1,2)</f>
        <v>0</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26.310115</v>
      </c>
      <c r="C9" s="95">
        <f ca="1">C13+C12*$Q9+(C10+C11)*($Q9*$R9)</f>
        <v>53.903075000000001</v>
      </c>
      <c r="D9" s="95">
        <f ca="1">D13+D12*$Q9+(D10+D11)*($Q9*$R9)</f>
        <v>72.227999999999994</v>
      </c>
      <c r="E9" s="95">
        <f ca="1">E13+E12*$Q9+(E10+E11)*($Q9*$R9)</f>
        <v>55.300514999999997</v>
      </c>
      <c r="F9" s="95">
        <f ca="1">F13+F12*$Q9+(F10+F11)*($Q9*$R9)</f>
        <v>5.4232300000000002</v>
      </c>
      <c r="G9" s="96">
        <f>SUM(G10:G13)</f>
        <v>2998.2444999999998</v>
      </c>
      <c r="H9" s="95">
        <f>SUM(H10:H13)</f>
        <v>22.789965048753295</v>
      </c>
      <c r="I9" s="95">
        <f>SUM(I10:I13)</f>
        <v>1.3117342611838401</v>
      </c>
      <c r="J9" s="95">
        <f t="shared" ref="J9:O9" ca="1" si="1">J13+J12*$Q9+(J10+J11)*($Q9*$R9)</f>
        <v>4.5867972759670731E-3</v>
      </c>
      <c r="K9" s="95">
        <f t="shared" ca="1" si="1"/>
        <v>5.9379560089654394E-4</v>
      </c>
      <c r="L9" s="95">
        <f t="shared" ca="1" si="1"/>
        <v>7.8741288313043473E-2</v>
      </c>
      <c r="M9" s="95">
        <f t="shared" ca="1" si="1"/>
        <v>8.4105148831913274E-5</v>
      </c>
      <c r="N9" s="95">
        <f t="shared" ca="1" si="1"/>
        <v>3.2603606030242503E-2</v>
      </c>
      <c r="O9" s="97">
        <f t="shared" ca="1" si="1"/>
        <v>14.444369999999999</v>
      </c>
      <c r="Q9" s="102">
        <f ca="1">OFFSET('Fuel Import Assumptions'!$A$1,MATCH($A9,'Fuel Import Assumptions'!$A:$A,0)+1,2)</f>
        <v>0</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26.310115</v>
      </c>
      <c r="C14" s="95">
        <f ca="1">C18+C17*$Q14+(C15+C16)*($Q14*$R14)</f>
        <v>53.903075000000001</v>
      </c>
      <c r="D14" s="95">
        <f ca="1">D18+D17*$Q14+(D15+D16)*($Q14*$R14)</f>
        <v>72.227999999999994</v>
      </c>
      <c r="E14" s="95">
        <f ca="1">E18+E17*$Q14+(E15+E16)*($Q14*$R14)</f>
        <v>55.300514999999997</v>
      </c>
      <c r="F14" s="95">
        <f ca="1">F18+F17*$Q14+(F15+F16)*($Q14*$R14)</f>
        <v>5.4232300000000002</v>
      </c>
      <c r="G14" s="96">
        <f>SUM(G15:G18)</f>
        <v>2998.2444999999998</v>
      </c>
      <c r="H14" s="95">
        <f>SUM(H15:H18)</f>
        <v>22.789965048753295</v>
      </c>
      <c r="I14" s="95">
        <f>SUM(I15:I18)</f>
        <v>1.3117342611838401</v>
      </c>
      <c r="J14" s="95">
        <f t="shared" ref="J14:O14" ca="1" si="2">J18+J17*$Q14+(J15+J16)*($Q14*$R14)</f>
        <v>4.5867972759670731E-3</v>
      </c>
      <c r="K14" s="95">
        <f t="shared" ca="1" si="2"/>
        <v>5.9379560089654394E-4</v>
      </c>
      <c r="L14" s="95">
        <f t="shared" ca="1" si="2"/>
        <v>7.8741288313043473E-2</v>
      </c>
      <c r="M14" s="95">
        <f t="shared" ca="1" si="2"/>
        <v>8.4105148831913274E-5</v>
      </c>
      <c r="N14" s="95">
        <f t="shared" ca="1" si="2"/>
        <v>3.2603606030242503E-2</v>
      </c>
      <c r="O14" s="97">
        <f t="shared" ca="1" si="2"/>
        <v>14.444369999999999</v>
      </c>
      <c r="Q14" s="102">
        <f ca="1">OFFSET('Fuel Import Assumptions'!$A$1,MATCH($A14,'Fuel Import Assumptions'!$A:$A,0)+1,2)</f>
        <v>0</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26.310115</v>
      </c>
      <c r="C19" s="95">
        <f ca="1">C23+C22*$Q19+(C20+C21)*($Q19*$R19)</f>
        <v>53.903075000000001</v>
      </c>
      <c r="D19" s="95">
        <f ca="1">D23+D22*$Q19+(D20+D21)*($Q19*$R19)</f>
        <v>72.227999999999994</v>
      </c>
      <c r="E19" s="95">
        <f ca="1">E23+E22*$Q19+(E20+E21)*($Q19*$R19)</f>
        <v>55.300514999999997</v>
      </c>
      <c r="F19" s="95">
        <f ca="1">F23+F22*$Q19+(F20+F21)*($Q19*$R19)</f>
        <v>5.4232300000000002</v>
      </c>
      <c r="G19" s="96">
        <f>SUM(G20:G23)</f>
        <v>2998.2444999999998</v>
      </c>
      <c r="H19" s="95">
        <f>SUM(H20:H23)</f>
        <v>22.789965048753295</v>
      </c>
      <c r="I19" s="95">
        <f>SUM(I20:I23)</f>
        <v>1.3117342611838401</v>
      </c>
      <c r="J19" s="95">
        <f t="shared" ref="J19:O19" ca="1" si="3">J23+J22*$Q19+(J20+J21)*($Q19*$R19)</f>
        <v>4.5867972759670731E-3</v>
      </c>
      <c r="K19" s="95">
        <f t="shared" ca="1" si="3"/>
        <v>5.9379560089654394E-4</v>
      </c>
      <c r="L19" s="95">
        <f t="shared" ca="1" si="3"/>
        <v>7.8741288313043473E-2</v>
      </c>
      <c r="M19" s="95">
        <f t="shared" ca="1" si="3"/>
        <v>8.4105148831913274E-5</v>
      </c>
      <c r="N19" s="95">
        <f t="shared" ca="1" si="3"/>
        <v>3.2603606030242503E-2</v>
      </c>
      <c r="O19" s="97">
        <f t="shared" ca="1" si="3"/>
        <v>14.444369999999999</v>
      </c>
      <c r="Q19" s="102">
        <f ca="1">OFFSET('Fuel Import Assumptions'!$A$1,MATCH($A19,'Fuel Import Assumptions'!$A:$A,0)+1,2)</f>
        <v>0</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26.310115</v>
      </c>
      <c r="C24" s="95">
        <f ca="1">C28+C27*$Q24+(C25+C26)*($Q24*$R24)</f>
        <v>53.903075000000001</v>
      </c>
      <c r="D24" s="95">
        <f ca="1">D28+D27*$Q24+(D25+D26)*($Q24*$R24)</f>
        <v>72.227999999999994</v>
      </c>
      <c r="E24" s="95">
        <f ca="1">E28+E27*$Q24+(E25+E26)*($Q24*$R24)</f>
        <v>55.300514999999997</v>
      </c>
      <c r="F24" s="95">
        <f ca="1">F28+F27*$Q24+(F25+F26)*($Q24*$R24)</f>
        <v>5.4232300000000002</v>
      </c>
      <c r="G24" s="96">
        <f>SUM(G25:G28)</f>
        <v>2998.2444999999998</v>
      </c>
      <c r="H24" s="95">
        <f>SUM(H25:H28)</f>
        <v>22.789965048753295</v>
      </c>
      <c r="I24" s="95">
        <f>SUM(I25:I28)</f>
        <v>1.3117342611838401</v>
      </c>
      <c r="J24" s="95">
        <f t="shared" ref="J24:O24" ca="1" si="4">J28+J27*$Q24+(J25+J26)*($Q24*$R24)</f>
        <v>4.5867972759670731E-3</v>
      </c>
      <c r="K24" s="95">
        <f t="shared" ca="1" si="4"/>
        <v>5.9379560089654394E-4</v>
      </c>
      <c r="L24" s="95">
        <f t="shared" ca="1" si="4"/>
        <v>7.8741288313043473E-2</v>
      </c>
      <c r="M24" s="95">
        <f t="shared" ca="1" si="4"/>
        <v>8.4105148831913274E-5</v>
      </c>
      <c r="N24" s="95">
        <f t="shared" ca="1" si="4"/>
        <v>3.2603606030242503E-2</v>
      </c>
      <c r="O24" s="97">
        <f t="shared" ca="1" si="4"/>
        <v>14.444369999999999</v>
      </c>
      <c r="Q24" s="102">
        <f ca="1">OFFSET('Fuel Import Assumptions'!$A$1,MATCH($A24,'Fuel Import Assumptions'!$A:$A,0)+1,2)</f>
        <v>0</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26.310115</v>
      </c>
      <c r="C29" s="95">
        <f ca="1">C33+C32*$Q29+(C30+C31)*($Q29*$R29)</f>
        <v>53.903075000000001</v>
      </c>
      <c r="D29" s="95">
        <f ca="1">D33+D32*$Q29+(D30+D31)*($Q29*$R29)</f>
        <v>72.227999999999994</v>
      </c>
      <c r="E29" s="95">
        <f ca="1">E33+E32*$Q29+(E30+E31)*($Q29*$R29)</f>
        <v>55.300514999999997</v>
      </c>
      <c r="F29" s="95">
        <f ca="1">F33+F32*$Q29+(F30+F31)*($Q29*$R29)</f>
        <v>5.4232300000000002</v>
      </c>
      <c r="G29" s="96">
        <f>SUM(G30:G33)</f>
        <v>2998.2444999999998</v>
      </c>
      <c r="H29" s="95">
        <f>SUM(H30:H33)</f>
        <v>22.789965048753295</v>
      </c>
      <c r="I29" s="95">
        <f>SUM(I30:I33)</f>
        <v>1.3117342611838401</v>
      </c>
      <c r="J29" s="95">
        <f t="shared" ref="J29:O29" ca="1" si="5">J33+J32*$Q29+(J30+J31)*($Q29*$R29)</f>
        <v>4.5867972759670731E-3</v>
      </c>
      <c r="K29" s="95">
        <f t="shared" ca="1" si="5"/>
        <v>5.9379560089654394E-4</v>
      </c>
      <c r="L29" s="95">
        <f t="shared" ca="1" si="5"/>
        <v>7.8741288313043473E-2</v>
      </c>
      <c r="M29" s="95">
        <f t="shared" ca="1" si="5"/>
        <v>8.4105148831913274E-5</v>
      </c>
      <c r="N29" s="95">
        <f t="shared" ca="1" si="5"/>
        <v>3.2603606030242503E-2</v>
      </c>
      <c r="O29" s="97">
        <f t="shared" ca="1" si="5"/>
        <v>14.444369999999999</v>
      </c>
      <c r="Q29" s="102">
        <f ca="1">OFFSET('Fuel Import Assumptions'!$A$1,MATCH($A29,'Fuel Import Assumptions'!$A:$A,0)+1,2)</f>
        <v>0</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26.310115</v>
      </c>
      <c r="C34" s="95">
        <f ca="1">C38+C37*$Q34+(C35+C36)*($Q34*$R34)</f>
        <v>53.903075000000001</v>
      </c>
      <c r="D34" s="95">
        <f ca="1">D38+D37*$Q34+(D35+D36)*($Q34*$R34)</f>
        <v>72.227999999999994</v>
      </c>
      <c r="E34" s="95">
        <f ca="1">E38+E37*$Q34+(E35+E36)*($Q34*$R34)</f>
        <v>55.300514999999997</v>
      </c>
      <c r="F34" s="95">
        <f ca="1">F38+F37*$Q34+(F35+F36)*($Q34*$R34)</f>
        <v>5.4232300000000002</v>
      </c>
      <c r="G34" s="96">
        <f>SUM(G35:G38)</f>
        <v>2998.2444999999998</v>
      </c>
      <c r="H34" s="95">
        <f>SUM(H35:H38)</f>
        <v>22.789965048753295</v>
      </c>
      <c r="I34" s="95">
        <f>SUM(I35:I38)</f>
        <v>1.3117342611838401</v>
      </c>
      <c r="J34" s="95">
        <f t="shared" ref="J34:O34" ca="1" si="6">J38+J37*$Q34+(J35+J36)*($Q34*$R34)</f>
        <v>4.5867972759670731E-3</v>
      </c>
      <c r="K34" s="95">
        <f t="shared" ca="1" si="6"/>
        <v>5.9379560089654394E-4</v>
      </c>
      <c r="L34" s="95">
        <f t="shared" ca="1" si="6"/>
        <v>7.8741288313043473E-2</v>
      </c>
      <c r="M34" s="95">
        <f t="shared" ca="1" si="6"/>
        <v>8.4105148831913274E-5</v>
      </c>
      <c r="N34" s="95">
        <f t="shared" ca="1" si="6"/>
        <v>3.2603606030242503E-2</v>
      </c>
      <c r="O34" s="97">
        <f t="shared" ca="1" si="6"/>
        <v>14.444369999999999</v>
      </c>
      <c r="Q34" s="102">
        <f ca="1">OFFSET('Fuel Import Assumptions'!$A$1,MATCH($A34,'Fuel Import Assumptions'!$A:$A,0)+1,2)</f>
        <v>0</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273</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0.51637435390021869</v>
      </c>
      <c r="C4" s="27">
        <f ca="1">C8+C7*$Q4+(C5+C6)*($Q4*$R4)</f>
        <v>1.1590221196935693</v>
      </c>
      <c r="D4" s="27">
        <f ca="1">D8+D7*$Q4+(D5+D6)*($Q4*$R4)</f>
        <v>1.4521451852901743</v>
      </c>
      <c r="E4" s="27">
        <f ca="1">E8+E7*$Q4+(E5+E6)*($Q4*$R4)</f>
        <v>0.30683875756968843</v>
      </c>
      <c r="F4" s="27">
        <f ca="1">F8+F7*$Q4+(F5+F6)*($Q4*$R4)</f>
        <v>6.3554263444247527E-2</v>
      </c>
      <c r="G4" s="703">
        <f>SUM(G5:G8)</f>
        <v>12406.079135465001</v>
      </c>
      <c r="H4" s="27">
        <f>SUM(H5:H8)</f>
        <v>101.28264554509263</v>
      </c>
      <c r="I4" s="689">
        <f>SUM(I5:I8)</f>
        <v>0.22950199999999998</v>
      </c>
      <c r="J4" s="711">
        <f t="shared" ref="J4:O4" ca="1" si="0">J8+J7*$Q4+(J5+J6)*($Q4*$R4)</f>
        <v>4.4488868901640414E-3</v>
      </c>
      <c r="K4" s="697">
        <f t="shared" ca="1" si="0"/>
        <v>5.7594205833061049E-4</v>
      </c>
      <c r="L4" s="697">
        <f t="shared" ca="1" si="0"/>
        <v>1.4831388000000013E-3</v>
      </c>
      <c r="M4" s="697">
        <f t="shared" ca="1" si="0"/>
        <v>8.157637486926087E-5</v>
      </c>
      <c r="N4" s="697">
        <f t="shared" ca="1" si="0"/>
        <v>3.1623319434678325E-2</v>
      </c>
      <c r="O4" s="698">
        <f t="shared" ca="1" si="0"/>
        <v>0.80549112289601088</v>
      </c>
      <c r="Q4" s="102">
        <f ca="1">OFFSET('Fuel Import Assumptions'!$A$1,MATCH($A4,'Fuel Import Assumptions'!$A:$A,0)+2,2)</f>
        <v>0</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0.42478427375947198</v>
      </c>
      <c r="C9" s="95">
        <f ca="1">C13+C12*$Q9+(C10+C11)*($Q9*$R9)</f>
        <v>1.156201893244061</v>
      </c>
      <c r="D9" s="95">
        <f ca="1">D13+D12*$Q9+(D10+D11)*($Q9*$R9)</f>
        <v>1.4679854972982378</v>
      </c>
      <c r="E9" s="95">
        <f ca="1">E13+E12*$Q9+(E10+E11)*($Q9*$R9)</f>
        <v>0.29825343630620021</v>
      </c>
      <c r="F9" s="95">
        <f ca="1">F13+F12*$Q9+(F10+F11)*($Q9*$R9)</f>
        <v>6.2940718206756924E-2</v>
      </c>
      <c r="G9" s="96">
        <f>SUM(G10:G13)</f>
        <v>12499.279630770163</v>
      </c>
      <c r="H9" s="95">
        <f>SUM(H10:H13)</f>
        <v>102.18738316646468</v>
      </c>
      <c r="I9" s="97">
        <f>SUM(I10:I13)</f>
        <v>0.25685800000000003</v>
      </c>
      <c r="J9" s="711">
        <f t="shared" ref="J9:O9" ca="1" si="1">J13+J12*$Q9+(J10+J11)*($Q9*$R9)</f>
        <v>4.4488868901640414E-3</v>
      </c>
      <c r="K9" s="697">
        <f t="shared" ca="1" si="1"/>
        <v>5.7594205833061049E-4</v>
      </c>
      <c r="L9" s="697">
        <f t="shared" ca="1" si="1"/>
        <v>1.4831388000000013E-3</v>
      </c>
      <c r="M9" s="697">
        <f t="shared" ca="1" si="1"/>
        <v>8.157637486926087E-5</v>
      </c>
      <c r="N9" s="697">
        <f t="shared" ca="1" si="1"/>
        <v>3.1623319434678325E-2</v>
      </c>
      <c r="O9" s="698">
        <f t="shared" ca="1" si="1"/>
        <v>0.80549112289601088</v>
      </c>
      <c r="Q9" s="102">
        <f ca="1">OFFSET('Fuel Import Assumptions'!$A$1,MATCH($A9,'Fuel Import Assumptions'!$A:$A,0)+2,2)</f>
        <v>0</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0.41170324050980345</v>
      </c>
      <c r="C14" s="95">
        <f ca="1">C18+C17*$Q14+(C15+C16)*($Q14*$R14)</f>
        <v>1.1527792473137932</v>
      </c>
      <c r="D14" s="95">
        <f ca="1">D18+D17*$Q14+(D15+D16)*($Q14*$R14)</f>
        <v>1.3750392282310657</v>
      </c>
      <c r="E14" s="95">
        <f ca="1">E18+E17*$Q14+(E15+E16)*($Q14*$R14)</f>
        <v>0.28213037297194071</v>
      </c>
      <c r="F14" s="95">
        <f ca="1">F18+F17*$Q14+(F15+F16)*($Q14*$R14)</f>
        <v>6.1570147620891018E-2</v>
      </c>
      <c r="G14" s="96">
        <f>SUM(G15:G18)</f>
        <v>12052.822020502081</v>
      </c>
      <c r="H14" s="95">
        <f>SUM(H15:H18)</f>
        <v>101.36401255931744</v>
      </c>
      <c r="I14" s="97">
        <f>SUM(I15:I18)</f>
        <v>0.24694199999999999</v>
      </c>
      <c r="J14" s="711">
        <f t="shared" ref="J14:O14" ca="1" si="2">J18+J17*$Q14+(J15+J16)*($Q14*$R14)</f>
        <v>4.4488868901640414E-3</v>
      </c>
      <c r="K14" s="697">
        <f t="shared" ca="1" si="2"/>
        <v>5.7594205833061049E-4</v>
      </c>
      <c r="L14" s="697">
        <f t="shared" ca="1" si="2"/>
        <v>1.4831388000000013E-3</v>
      </c>
      <c r="M14" s="697">
        <f t="shared" ca="1" si="2"/>
        <v>8.157637486926087E-5</v>
      </c>
      <c r="N14" s="697">
        <f t="shared" ca="1" si="2"/>
        <v>3.1623319434678325E-2</v>
      </c>
      <c r="O14" s="698">
        <f t="shared" ca="1" si="2"/>
        <v>0.80549112289601088</v>
      </c>
      <c r="Q14" s="102">
        <f ca="1">OFFSET('Fuel Import Assumptions'!$A$1,MATCH($A14,'Fuel Import Assumptions'!$A:$A,0)+2,2)</f>
        <v>0</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0.40635936119571403</v>
      </c>
      <c r="C19" s="95">
        <f ca="1">C23+C22*$Q19+(C20+C21)*($Q19*$R19)</f>
        <v>1.1510214179352105</v>
      </c>
      <c r="D19" s="95">
        <f ca="1">D23+D22*$Q19+(D20+D21)*($Q19*$R19)</f>
        <v>1.3670871383671492</v>
      </c>
      <c r="E19" s="95">
        <f ca="1">E23+E22*$Q19+(E20+E21)*($Q19*$R19)</f>
        <v>0.27905628341077893</v>
      </c>
      <c r="F19" s="95">
        <f ca="1">F23+F22*$Q19+(F20+F21)*($Q19*$R19)</f>
        <v>6.1047635526218343E-2</v>
      </c>
      <c r="G19" s="96">
        <f>SUM(G20:G23)</f>
        <v>11857.011206061694</v>
      </c>
      <c r="H19" s="95">
        <f>SUM(H20:H23)</f>
        <v>100.93821057456226</v>
      </c>
      <c r="I19" s="97">
        <f>SUM(I20:I23)</f>
        <v>0.23982100000000001</v>
      </c>
      <c r="J19" s="711">
        <f t="shared" ref="J19:O19" ca="1" si="3">J23+J22*$Q19+(J20+J21)*($Q19*$R19)</f>
        <v>4.4488868901640414E-3</v>
      </c>
      <c r="K19" s="697">
        <f t="shared" ca="1" si="3"/>
        <v>5.7594205833061049E-4</v>
      </c>
      <c r="L19" s="697">
        <f t="shared" ca="1" si="3"/>
        <v>1.4831388000000013E-3</v>
      </c>
      <c r="M19" s="697">
        <f t="shared" ca="1" si="3"/>
        <v>8.157637486926087E-5</v>
      </c>
      <c r="N19" s="697">
        <f t="shared" ca="1" si="3"/>
        <v>3.1623319434678325E-2</v>
      </c>
      <c r="O19" s="698">
        <f t="shared" ca="1" si="3"/>
        <v>0.80549112289601088</v>
      </c>
      <c r="Q19" s="102">
        <f ca="1">OFFSET('Fuel Import Assumptions'!$A$1,MATCH($A19,'Fuel Import Assumptions'!$A:$A,0)+2,2)</f>
        <v>0</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0.40096761176715734</v>
      </c>
      <c r="C24" s="95">
        <f ca="1">C28+C27*$Q24+(C25+C26)*($Q24*$R24)</f>
        <v>1.1494831503056671</v>
      </c>
      <c r="D24" s="95">
        <f ca="1">D28+D27*$Q24+(D25+D26)*($Q24*$R24)</f>
        <v>1.357836192442331</v>
      </c>
      <c r="E24" s="95">
        <f ca="1">E28+E27*$Q24+(E25+E26)*($Q24*$R24)</f>
        <v>0.27183211986621841</v>
      </c>
      <c r="F24" s="95">
        <f ca="1">F28+F27*$Q24+(F25+F26)*($Q24*$R24)</f>
        <v>6.0302717355652541E-2</v>
      </c>
      <c r="G24" s="96">
        <f>SUM(G25:G28)</f>
        <v>11584.335494857005</v>
      </c>
      <c r="H24" s="95">
        <f>SUM(H25:H28)</f>
        <v>100.38920494790615</v>
      </c>
      <c r="I24" s="97">
        <f>SUM(I25:I28)</f>
        <v>0.23640100000000003</v>
      </c>
      <c r="J24" s="711">
        <f t="shared" ref="J24:O24" ca="1" si="4">J28+J27*$Q24+(J25+J26)*($Q24*$R24)</f>
        <v>4.4488868901640414E-3</v>
      </c>
      <c r="K24" s="697">
        <f t="shared" ca="1" si="4"/>
        <v>5.7594205833061049E-4</v>
      </c>
      <c r="L24" s="697">
        <f t="shared" ca="1" si="4"/>
        <v>1.4831388000000013E-3</v>
      </c>
      <c r="M24" s="697">
        <f t="shared" ca="1" si="4"/>
        <v>8.157637486926087E-5</v>
      </c>
      <c r="N24" s="697">
        <f t="shared" ca="1" si="4"/>
        <v>3.1623319434678325E-2</v>
      </c>
      <c r="O24" s="698">
        <f t="shared" ca="1" si="4"/>
        <v>0.80549112289601088</v>
      </c>
      <c r="Q24" s="102">
        <f ca="1">OFFSET('Fuel Import Assumptions'!$A$1,MATCH($A24,'Fuel Import Assumptions'!$A:$A,0)+2,2)</f>
        <v>0</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0.39957001517481483</v>
      </c>
      <c r="C29" s="95">
        <f ca="1">C33+C32*$Q29+(C30+C31)*($Q29*$R29)</f>
        <v>1.1490838388495848</v>
      </c>
      <c r="D29" s="95">
        <f ca="1">D33+D32*$Q29+(D30+D31)*($Q29*$R29)</f>
        <v>1.3555498536148396</v>
      </c>
      <c r="E29" s="95">
        <f ca="1">E33+E32*$Q29+(E30+E31)*($Q29*$R29)</f>
        <v>0.27055285385022276</v>
      </c>
      <c r="F29" s="95">
        <f ca="1">F33+F32*$Q29+(F30+F31)*($Q29*$R29)</f>
        <v>6.0134300755358729E-2</v>
      </c>
      <c r="G29" s="96">
        <f>SUM(G30:G33)</f>
        <v>11521.969662518128</v>
      </c>
      <c r="H29" s="95">
        <f>SUM(H30:H33)</f>
        <v>100.25427873284615</v>
      </c>
      <c r="I29" s="97">
        <f>SUM(I30:I33)</f>
        <v>0.23637100000000003</v>
      </c>
      <c r="J29" s="711">
        <f t="shared" ref="J29:O29" ca="1" si="5">J33+J32*$Q29+(J30+J31)*($Q29*$R29)</f>
        <v>4.4488868901640414E-3</v>
      </c>
      <c r="K29" s="697">
        <f t="shared" ca="1" si="5"/>
        <v>5.7594205833061049E-4</v>
      </c>
      <c r="L29" s="697">
        <f t="shared" ca="1" si="5"/>
        <v>1.4831388000000013E-3</v>
      </c>
      <c r="M29" s="697">
        <f t="shared" ca="1" si="5"/>
        <v>8.157637486926087E-5</v>
      </c>
      <c r="N29" s="697">
        <f t="shared" ca="1" si="5"/>
        <v>3.1623319434678325E-2</v>
      </c>
      <c r="O29" s="698">
        <f t="shared" ca="1" si="5"/>
        <v>0.80549112289601088</v>
      </c>
      <c r="Q29" s="102">
        <f ca="1">OFFSET('Fuel Import Assumptions'!$A$1,MATCH($A29,'Fuel Import Assumptions'!$A:$A,0)+2,2)</f>
        <v>0</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0.39424669075691865</v>
      </c>
      <c r="C34" s="95">
        <f ca="1">C38+C37*$Q34+(C35+C36)*($Q34*$R34)</f>
        <v>1.1479354910942434</v>
      </c>
      <c r="D34" s="95">
        <f ca="1">D38+D37*$Q34+(D35+D36)*($Q34*$R34)</f>
        <v>1.3401348767284647</v>
      </c>
      <c r="E34" s="95">
        <f ca="1">E38+E37*$Q34+(E35+E36)*($Q34*$R34)</f>
        <v>0.26863135508314617</v>
      </c>
      <c r="F34" s="95">
        <f ca="1">F38+F37*$Q34+(F35+F36)*($Q34*$R34)</f>
        <v>5.985499692560662E-2</v>
      </c>
      <c r="G34" s="96">
        <f>SUM(G35:G38)</f>
        <v>11422.507693890311</v>
      </c>
      <c r="H34" s="95">
        <f>SUM(H35:H38)</f>
        <v>99.99841249675454</v>
      </c>
      <c r="I34" s="97">
        <f>SUM(I35:I38)</f>
        <v>0.2381241095467124</v>
      </c>
      <c r="J34" s="711">
        <f t="shared" ref="J34:O34" ca="1" si="6">J38+J37*$Q34+(J35+J36)*($Q34*$R34)</f>
        <v>4.4488868901640414E-3</v>
      </c>
      <c r="K34" s="697">
        <f t="shared" ca="1" si="6"/>
        <v>5.7594205833061049E-4</v>
      </c>
      <c r="L34" s="697">
        <f t="shared" ca="1" si="6"/>
        <v>1.4831388000000013E-3</v>
      </c>
      <c r="M34" s="697">
        <f t="shared" ca="1" si="6"/>
        <v>8.157637486926087E-5</v>
      </c>
      <c r="N34" s="697">
        <f t="shared" ca="1" si="6"/>
        <v>3.1623319434678325E-2</v>
      </c>
      <c r="O34" s="698">
        <f t="shared" ca="1" si="6"/>
        <v>0.80549112289601088</v>
      </c>
      <c r="Q34" s="102">
        <f ca="1">OFFSET('Fuel Import Assumptions'!$A$1,MATCH($A34,'Fuel Import Assumptions'!$A:$A,0)+2,2)</f>
        <v>0</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275</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276</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5" t="s">
        <v>277</v>
      </c>
      <c r="B1" s="815"/>
      <c r="C1" s="815"/>
      <c r="D1" s="815"/>
      <c r="E1" s="815"/>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5" t="s">
        <v>283</v>
      </c>
      <c r="B1" s="815"/>
      <c r="C1" s="815"/>
      <c r="D1" s="815"/>
      <c r="E1" s="815"/>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2025-10-15T19:57:08Z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