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model_inputs\"/>
    </mc:Choice>
  </mc:AlternateContent>
  <xr:revisionPtr revIDLastSave="0" documentId="13_ncr:1_{EEB1AF6B-C49F-4048-9FDC-407DB4633886}" xr6:coauthVersionLast="47" xr6:coauthVersionMax="47" xr10:uidLastSave="{00000000-0000-0000-0000-000000000000}"/>
  <bookViews>
    <workbookView xWindow="28680" yWindow="-120" windowWidth="51840" windowHeight="21120"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<sst xmlns="http://schemas.openxmlformats.org/spreadsheetml/2006/main" count="889" uniqueCount="317">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</sst>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42"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303</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-0.15</v>
      </c>
      <c r="C16" s="480">
        <v>-0.15</v>
      </c>
      <c r="D16" s="480">
        <v>-0.15</v>
      </c>
      <c r="E16" s="781">
        <v>-0.15</v>
      </c>
    </row>
    <row r="17" spans="1:5" x14ac:dyDescent="0.2">
      <c r="A17" s="276" t="s">
        <v>17</v>
      </c>
      <c r="B17" s="481">
        <v>2016</v>
      </c>
      <c r="C17" s="481">
        <v>2016</v>
      </c>
      <c r="D17" s="481">
        <v>2016</v>
      </c>
      <c r="E17" s="753">
        <v>2016</v>
      </c>
    </row>
    <row r="18" spans="1:5" x14ac:dyDescent="0.2">
      <c r="A18" s="796" t="s">
        <v>18</v>
      </c>
      <c r="B18" s="797"/>
      <c r="C18" s="797"/>
      <c r="D18" s="797"/>
      <c r="E18" s="798"/>
    </row>
    <row r="19" spans="1:5" x14ac:dyDescent="0.2">
      <c r="A19" s="471" t="s">
        <v>19</v>
      </c>
      <c r="B19" s="482">
        <v>0.24</v>
      </c>
      <c r="C19" s="482">
        <v>0.24</v>
      </c>
      <c r="D19" s="482">
        <v>0.24</v>
      </c>
      <c r="E19" s="782">
        <v>0.24</v>
      </c>
    </row>
    <row r="20" spans="1:5" x14ac:dyDescent="0.2">
      <c r="A20" s="471" t="s">
        <v>20</v>
      </c>
      <c r="B20" s="482">
        <v>0.24</v>
      </c>
      <c r="C20" s="482">
        <v>0.24</v>
      </c>
      <c r="D20" s="482">
        <v>0.24</v>
      </c>
      <c r="E20" s="782">
        <v>0.24</v>
      </c>
    </row>
    <row r="21" spans="1:5" x14ac:dyDescent="0.2">
      <c r="A21" s="471" t="s">
        <v>21</v>
      </c>
      <c r="B21" s="482">
        <v>0.24</v>
      </c>
      <c r="C21" s="482">
        <v>0.24</v>
      </c>
      <c r="D21" s="482">
        <v>0.24</v>
      </c>
      <c r="E21" s="782">
        <v>0.24</v>
      </c>
    </row>
    <row r="22" spans="1:5" x14ac:dyDescent="0.2">
      <c r="A22" s="471" t="s">
        <v>22</v>
      </c>
      <c r="B22" s="482">
        <v>0.28999999999999998</v>
      </c>
      <c r="C22" s="482">
        <v>0.28999999999999998</v>
      </c>
      <c r="D22" s="482">
        <v>0.28999999999999998</v>
      </c>
      <c r="E22" s="782">
        <v>0.28999999999999998</v>
      </c>
    </row>
    <row r="23" spans="1:5" x14ac:dyDescent="0.2">
      <c r="A23" s="483" t="s">
        <v>23</v>
      </c>
      <c r="B23" s="482">
        <v>0.28999999999999998</v>
      </c>
      <c r="C23" s="482">
        <v>0.28999999999999998</v>
      </c>
      <c r="D23" s="482">
        <v>0.28999999999999998</v>
      </c>
      <c r="E23" s="782">
        <v>0.28999999999999998</v>
      </c>
    </row>
    <row r="24" spans="1:5" x14ac:dyDescent="0.2">
      <c r="A24" s="483" t="s">
        <v>24</v>
      </c>
      <c r="B24" s="482">
        <v>0.24</v>
      </c>
      <c r="C24" s="482">
        <v>0.24</v>
      </c>
      <c r="D24" s="482">
        <v>0.24</v>
      </c>
      <c r="E24" s="782">
        <v>0.24</v>
      </c>
    </row>
    <row r="25" spans="1:5" x14ac:dyDescent="0.2">
      <c r="A25" s="796" t="s">
        <v>25</v>
      </c>
      <c r="B25" s="797"/>
      <c r="C25" s="797"/>
      <c r="D25" s="797"/>
      <c r="E25" s="798"/>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3">
        <v>0.65</v>
      </c>
    </row>
    <row r="33" spans="1:7" x14ac:dyDescent="0.2">
      <c r="A33" s="484" t="s">
        <v>27</v>
      </c>
      <c r="B33" s="485">
        <v>0.6</v>
      </c>
      <c r="C33" s="485">
        <v>0.6</v>
      </c>
      <c r="D33" s="485">
        <v>0.6</v>
      </c>
      <c r="E33" s="783">
        <v>0.6</v>
      </c>
    </row>
    <row r="34" spans="1:7" x14ac:dyDescent="0.2">
      <c r="A34" s="465" t="s">
        <v>28</v>
      </c>
      <c r="B34" s="486">
        <v>33.057718988709055</v>
      </c>
      <c r="C34" s="486">
        <v>39.716827849743972</v>
      </c>
      <c r="D34" s="486">
        <v>39.716827849743972</v>
      </c>
      <c r="E34" s="784">
        <v>39.716827849743972</v>
      </c>
    </row>
    <row r="35" spans="1:7" x14ac:dyDescent="0.2">
      <c r="A35" s="802" t="s">
        <v>29</v>
      </c>
      <c r="B35" s="803"/>
      <c r="C35" s="803"/>
      <c r="D35" s="803"/>
      <c r="E35" s="804"/>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2" t="s">
        <v>33</v>
      </c>
      <c r="B39" s="803"/>
      <c r="C39" s="803"/>
      <c r="D39" s="803"/>
      <c r="E39" s="804"/>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2" t="s">
        <v>34</v>
      </c>
      <c r="B43" s="803"/>
      <c r="C43" s="803"/>
      <c r="D43" s="803"/>
      <c r="E43" s="804"/>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2" t="s">
        <v>35</v>
      </c>
      <c r="B47" s="803"/>
      <c r="C47" s="803"/>
      <c r="D47" s="803"/>
      <c r="E47" s="804"/>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5">
        <v>0.10845114459181353</v>
      </c>
    </row>
    <row r="53" spans="1:11" x14ac:dyDescent="0.2">
      <c r="A53" s="487" t="s">
        <v>38</v>
      </c>
      <c r="B53" s="490">
        <v>1.1346768606910534E-3</v>
      </c>
      <c r="C53" s="490">
        <v>1.1346768606910534E-3</v>
      </c>
      <c r="D53" s="490">
        <v>1.1346768606910534E-3</v>
      </c>
      <c r="E53" s="785">
        <v>1.1346768606910534E-3</v>
      </c>
    </row>
    <row r="54" spans="1:11" x14ac:dyDescent="0.2">
      <c r="A54" s="796" t="s">
        <v>39</v>
      </c>
      <c r="B54" s="797"/>
      <c r="C54" s="797"/>
      <c r="D54" s="797"/>
      <c r="E54" s="798"/>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6">
        <v>66</v>
      </c>
    </row>
    <row r="57" spans="1:11" x14ac:dyDescent="0.2">
      <c r="A57" s="471" t="s">
        <v>42</v>
      </c>
      <c r="B57" s="658">
        <v>6.2E-2</v>
      </c>
      <c r="C57" s="658">
        <v>6.2E-2</v>
      </c>
      <c r="D57" s="658">
        <v>6.2E-2</v>
      </c>
      <c r="E57" s="787">
        <v>6.2E-2</v>
      </c>
    </row>
    <row r="58" spans="1:11" x14ac:dyDescent="0.2">
      <c r="A58" s="471" t="s">
        <v>43</v>
      </c>
      <c r="B58" s="482">
        <v>0.8</v>
      </c>
      <c r="C58" s="482">
        <v>0.8</v>
      </c>
      <c r="D58" s="482">
        <v>0.8</v>
      </c>
      <c r="E58" s="788">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120</v>
      </c>
    </row>
    <row r="61" spans="1:11" ht="13.5" thickBot="1" x14ac:dyDescent="0.25"/>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0.11</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0.11</v>
      </c>
      <c r="D79" s="513">
        <v>0</v>
      </c>
      <c r="E79" s="505">
        <v>24340.526557896814</v>
      </c>
      <c r="F79" s="519">
        <v>133252</v>
      </c>
      <c r="G79" s="651">
        <v>84.674309999999906</v>
      </c>
      <c r="H79" s="515">
        <v>344.85076904296881</v>
      </c>
      <c r="I79" s="516">
        <v>17088.78515625</v>
      </c>
      <c r="J79" s="183">
        <v>3123615.79732408</v>
      </c>
      <c r="K79" s="518">
        <v>23.611645234455985</v>
      </c>
    </row>
    <row r="80" spans="1:11" x14ac:dyDescent="0.2">
      <c r="A80" s="512">
        <v>2026</v>
      </c>
      <c r="B80" s="502">
        <v>0</v>
      </c>
      <c r="C80" s="651">
        <v>0.11</v>
      </c>
      <c r="D80" s="513">
        <v>0</v>
      </c>
      <c r="E80" s="505">
        <v>24902.738574881139</v>
      </c>
      <c r="F80" s="519">
        <v>134601.75</v>
      </c>
      <c r="G80" s="651">
        <v>88.031602499999906</v>
      </c>
      <c r="H80" s="515">
        <v>346.9642333984375</v>
      </c>
      <c r="I80" s="516">
        <v>17659.8125</v>
      </c>
      <c r="J80" s="183">
        <v>3078195.7746379301</v>
      </c>
      <c r="K80" s="518">
        <v>24.014376254361075</v>
      </c>
    </row>
    <row r="81" spans="1:11" x14ac:dyDescent="0.2">
      <c r="A81" s="512">
        <v>2027</v>
      </c>
      <c r="B81" s="502">
        <v>0</v>
      </c>
      <c r="C81" s="651">
        <v>0.11</v>
      </c>
      <c r="D81" s="513">
        <v>0</v>
      </c>
      <c r="E81" s="505">
        <v>25422.165829611098</v>
      </c>
      <c r="F81" s="519">
        <v>135781.85</v>
      </c>
      <c r="G81" s="651">
        <v>88.409327500000003</v>
      </c>
      <c r="H81" s="515">
        <v>348.43740844726563</v>
      </c>
      <c r="I81" s="516">
        <v>18159.2578125</v>
      </c>
      <c r="J81" s="183">
        <v>3034764.5739836604</v>
      </c>
      <c r="K81" s="518">
        <v>24.494496822810682</v>
      </c>
    </row>
    <row r="82" spans="1:11" x14ac:dyDescent="0.2">
      <c r="A82" s="512">
        <v>2028</v>
      </c>
      <c r="B82" s="502">
        <v>0</v>
      </c>
      <c r="C82" s="651">
        <v>0.12</v>
      </c>
      <c r="D82" s="513">
        <v>0</v>
      </c>
      <c r="E82" s="505">
        <v>25884.380204154972</v>
      </c>
      <c r="F82" s="519">
        <v>136896.47500000001</v>
      </c>
      <c r="G82" s="651">
        <v>86.215192500000001</v>
      </c>
      <c r="H82" s="515">
        <v>349.8780517578125</v>
      </c>
      <c r="I82" s="516">
        <v>18617.634765625</v>
      </c>
      <c r="J82" s="183">
        <v>2987818.1678519202</v>
      </c>
      <c r="K82" s="518">
        <v>25.018848005166909</v>
      </c>
    </row>
    <row r="83" spans="1:11" x14ac:dyDescent="0.2">
      <c r="A83" s="512">
        <v>2029</v>
      </c>
      <c r="B83" s="502">
        <v>0</v>
      </c>
      <c r="C83" s="651">
        <v>0.12</v>
      </c>
      <c r="D83" s="513">
        <v>0</v>
      </c>
      <c r="E83" s="505">
        <v>26380.155122890752</v>
      </c>
      <c r="F83" s="519">
        <v>137971.84999999998</v>
      </c>
      <c r="G83" s="651">
        <v>85.483355000000003</v>
      </c>
      <c r="H83" s="515">
        <v>351.28118896484381</v>
      </c>
      <c r="I83" s="516">
        <v>19058.623046875</v>
      </c>
      <c r="J83" s="183">
        <v>2944017.4256022903</v>
      </c>
      <c r="K83" s="518">
        <v>25.582573331222672</v>
      </c>
    </row>
    <row r="84" spans="1:11" x14ac:dyDescent="0.2">
      <c r="A84" s="512">
        <v>2030</v>
      </c>
      <c r="B84" s="502">
        <v>0</v>
      </c>
      <c r="C84" s="651">
        <v>0.12</v>
      </c>
      <c r="D84" s="513">
        <v>0</v>
      </c>
      <c r="E84" s="505">
        <v>26845.49569686165</v>
      </c>
      <c r="F84" s="519">
        <v>139016.17500000002</v>
      </c>
      <c r="G84" s="651">
        <v>85.281974999999903</v>
      </c>
      <c r="H84" s="515">
        <v>352.64178466796881</v>
      </c>
      <c r="I84" s="516">
        <v>19485.3984375</v>
      </c>
      <c r="J84" s="183">
        <v>2900031.1264533601</v>
      </c>
      <c r="K84" s="518">
        <v>26.166596888061139</v>
      </c>
    </row>
    <row r="85" spans="1:11" x14ac:dyDescent="0.2">
      <c r="A85" s="512">
        <v>2031</v>
      </c>
      <c r="B85" s="502">
        <v>0</v>
      </c>
      <c r="C85" s="651">
        <v>0.12</v>
      </c>
      <c r="D85" s="513">
        <v>0</v>
      </c>
      <c r="E85" s="505">
        <v>27265.397026485829</v>
      </c>
      <c r="F85" s="519">
        <v>140019.27499999999</v>
      </c>
      <c r="G85" s="651">
        <v>84.632869999999997</v>
      </c>
      <c r="H85" s="515">
        <v>353.9573974609375</v>
      </c>
      <c r="I85" s="516">
        <v>19893.91796875</v>
      </c>
      <c r="J85" s="183">
        <v>2854112.24205156</v>
      </c>
      <c r="K85" s="518">
        <v>26.753426348144565</v>
      </c>
    </row>
    <row r="86" spans="1:11" x14ac:dyDescent="0.2">
      <c r="A86" s="512">
        <v>2032</v>
      </c>
      <c r="B86" s="502">
        <v>0</v>
      </c>
      <c r="C86" s="651">
        <v>0.12</v>
      </c>
      <c r="D86" s="513">
        <v>0</v>
      </c>
      <c r="E86" s="505">
        <v>27728.981525469942</v>
      </c>
      <c r="F86" s="519">
        <v>140969.1</v>
      </c>
      <c r="G86" s="651">
        <v>84.913314999999997</v>
      </c>
      <c r="H86" s="515">
        <v>355.23046875</v>
      </c>
      <c r="I86" s="516">
        <v>20324.494140625</v>
      </c>
      <c r="J86" s="183">
        <v>2807481.7597794901</v>
      </c>
      <c r="K86" s="518">
        <v>27.326694523710092</v>
      </c>
    </row>
    <row r="87" spans="1:11" x14ac:dyDescent="0.2">
      <c r="A87" s="512">
        <v>2033</v>
      </c>
      <c r="B87" s="502">
        <v>0</v>
      </c>
      <c r="C87" s="651">
        <v>0.13</v>
      </c>
      <c r="D87" s="513">
        <v>0</v>
      </c>
      <c r="E87" s="505">
        <v>28205.246644077804</v>
      </c>
      <c r="F87" s="519">
        <v>141870.65000000002</v>
      </c>
      <c r="G87" s="651">
        <v>85.295739999999995</v>
      </c>
      <c r="H87" s="515">
        <v>356.45852661132813</v>
      </c>
      <c r="I87" s="516">
        <v>20753.80078125</v>
      </c>
      <c r="J87" s="183">
        <v>2768133.67011646</v>
      </c>
      <c r="K87" s="518">
        <v>27.919037191565653</v>
      </c>
    </row>
    <row r="88" spans="1:11" x14ac:dyDescent="0.2">
      <c r="A88" s="512">
        <v>2034</v>
      </c>
      <c r="B88" s="502">
        <v>0</v>
      </c>
      <c r="C88" s="651">
        <v>0.13</v>
      </c>
      <c r="D88" s="513">
        <v>0</v>
      </c>
      <c r="E88" s="505">
        <v>28671.299082390113</v>
      </c>
      <c r="F88" s="519">
        <v>142715.875</v>
      </c>
      <c r="G88" s="651">
        <v>85.256815000000003</v>
      </c>
      <c r="H88" s="515">
        <v>357.63406372070313</v>
      </c>
      <c r="I88" s="516">
        <v>21199.82421875</v>
      </c>
      <c r="J88" s="183">
        <v>2730432.0027463101</v>
      </c>
      <c r="K88" s="518">
        <v>28.511400278827541</v>
      </c>
    </row>
    <row r="89" spans="1:11" x14ac:dyDescent="0.2">
      <c r="A89" s="512">
        <v>2035</v>
      </c>
      <c r="B89" s="502">
        <v>0</v>
      </c>
      <c r="C89" s="651">
        <v>0.13</v>
      </c>
      <c r="D89" s="513">
        <v>0</v>
      </c>
      <c r="E89" s="505">
        <v>29167.067568616782</v>
      </c>
      <c r="F89" s="519">
        <v>143501.07499999998</v>
      </c>
      <c r="G89" s="651">
        <v>85.759302500000004</v>
      </c>
      <c r="H89" s="515">
        <v>358.73593139648438</v>
      </c>
      <c r="I89" s="516">
        <v>21626.462890625</v>
      </c>
      <c r="J89" s="183">
        <v>2693949.4276496903</v>
      </c>
      <c r="K89" s="518">
        <v>29.082374088634811</v>
      </c>
    </row>
    <row r="90" spans="1:11" x14ac:dyDescent="0.2">
      <c r="A90" s="512">
        <v>2036</v>
      </c>
      <c r="B90" s="502">
        <v>0</v>
      </c>
      <c r="C90" s="651">
        <v>0.13</v>
      </c>
      <c r="D90" s="513">
        <v>0</v>
      </c>
      <c r="E90" s="505">
        <v>29667.973485451927</v>
      </c>
      <c r="F90" s="519">
        <v>144214.07500000001</v>
      </c>
      <c r="G90" s="651">
        <v>86.343837500000006</v>
      </c>
      <c r="H90" s="515">
        <v>359.7728271484375</v>
      </c>
      <c r="I90" s="516">
        <v>22067.177734375</v>
      </c>
      <c r="J90" s="183">
        <v>2659256.4664894301</v>
      </c>
      <c r="K90" s="518">
        <v>29.631469557739148</v>
      </c>
    </row>
    <row r="91" spans="1:11" x14ac:dyDescent="0.2">
      <c r="A91" s="512">
        <v>2037</v>
      </c>
      <c r="B91" s="502">
        <v>0</v>
      </c>
      <c r="C91" s="651">
        <v>0.13</v>
      </c>
      <c r="D91" s="513">
        <v>0</v>
      </c>
      <c r="E91" s="505">
        <v>30189.249014465902</v>
      </c>
      <c r="F91" s="519">
        <v>144886.47499999998</v>
      </c>
      <c r="G91" s="651">
        <v>85.960700000000003</v>
      </c>
      <c r="H91" s="515">
        <v>360.75125122070313</v>
      </c>
      <c r="I91" s="516">
        <v>22522.029296875</v>
      </c>
      <c r="J91" s="183">
        <v>2626629.3031460601</v>
      </c>
      <c r="K91" s="518">
        <v>30.155753061812927</v>
      </c>
    </row>
    <row r="92" spans="1:11" x14ac:dyDescent="0.2">
      <c r="A92" s="512">
        <v>2038</v>
      </c>
      <c r="B92" s="502">
        <v>0</v>
      </c>
      <c r="C92" s="651">
        <v>0.13</v>
      </c>
      <c r="D92" s="513">
        <v>0</v>
      </c>
      <c r="E92" s="505">
        <v>30733.947453315835</v>
      </c>
      <c r="F92" s="519">
        <v>145518.45000000001</v>
      </c>
      <c r="G92" s="651">
        <v>85.419192499999994</v>
      </c>
      <c r="H92" s="515">
        <v>361.67263793945313</v>
      </c>
      <c r="I92" s="516">
        <v>22993.052734375</v>
      </c>
      <c r="J92" s="183">
        <v>2595942.5395094599</v>
      </c>
      <c r="K92" s="518">
        <v>30.652361256076613</v>
      </c>
    </row>
    <row r="93" spans="1:11" x14ac:dyDescent="0.2">
      <c r="A93" s="512">
        <v>2039</v>
      </c>
      <c r="B93" s="502">
        <v>0</v>
      </c>
      <c r="C93" s="651">
        <v>0.14000000000000001</v>
      </c>
      <c r="D93" s="513">
        <v>0</v>
      </c>
      <c r="E93" s="505">
        <v>31275.551855284288</v>
      </c>
      <c r="F93" s="519">
        <v>146115.15</v>
      </c>
      <c r="G93" s="651">
        <v>84.819962500000003</v>
      </c>
      <c r="H93" s="515">
        <v>362.53564453125</v>
      </c>
      <c r="I93" s="516">
        <v>23476.818359375</v>
      </c>
      <c r="J93" s="183">
        <v>2566711.4311830299</v>
      </c>
      <c r="K93" s="518">
        <v>31.113846704452509</v>
      </c>
    </row>
    <row r="94" spans="1:11" x14ac:dyDescent="0.2">
      <c r="A94" s="512">
        <v>2040</v>
      </c>
      <c r="B94" s="502">
        <v>0</v>
      </c>
      <c r="C94" s="651">
        <v>0.14000000000000001</v>
      </c>
      <c r="D94" s="513">
        <v>0</v>
      </c>
      <c r="E94" s="505">
        <v>31823.627361416497</v>
      </c>
      <c r="F94" s="519">
        <v>146685.9</v>
      </c>
      <c r="G94" s="651">
        <v>84.322292500000003</v>
      </c>
      <c r="H94" s="515">
        <v>363.34353637695313</v>
      </c>
      <c r="I94" s="516">
        <v>23982.158203125</v>
      </c>
      <c r="J94" s="183">
        <v>2539952.7779036597</v>
      </c>
      <c r="K94" s="518">
        <v>31.53261561161057</v>
      </c>
    </row>
    <row r="95" spans="1:11" x14ac:dyDescent="0.2">
      <c r="A95" s="512">
        <v>2041</v>
      </c>
      <c r="B95" s="502">
        <v>0</v>
      </c>
      <c r="C95" s="651">
        <v>0.14000000000000001</v>
      </c>
      <c r="D95" s="513">
        <v>0</v>
      </c>
      <c r="E95" s="505">
        <v>32371.224717704932</v>
      </c>
      <c r="F95" s="519">
        <v>147222.17499999999</v>
      </c>
      <c r="G95" s="651">
        <v>83.631937500000006</v>
      </c>
      <c r="H95" s="515">
        <v>364.09573364257813</v>
      </c>
      <c r="I95" s="516">
        <v>24474.302734375</v>
      </c>
      <c r="J95" s="183">
        <v>2514592.6867621597</v>
      </c>
      <c r="K95" s="518">
        <v>31.908256847490541</v>
      </c>
    </row>
    <row r="96" spans="1:11" x14ac:dyDescent="0.2">
      <c r="A96" s="512">
        <v>2042</v>
      </c>
      <c r="B96" s="502">
        <v>0</v>
      </c>
      <c r="C96" s="651">
        <v>0.14000000000000001</v>
      </c>
      <c r="D96" s="513">
        <v>0</v>
      </c>
      <c r="E96" s="505">
        <v>32941.936223392084</v>
      </c>
      <c r="F96" s="519">
        <v>147719.97500000001</v>
      </c>
      <c r="G96" s="651">
        <v>83.45196</v>
      </c>
      <c r="H96" s="515">
        <v>364.79132080078119</v>
      </c>
      <c r="I96" s="516">
        <v>24984.94921875</v>
      </c>
      <c r="J96" s="183">
        <v>2490560.4140717201</v>
      </c>
      <c r="K96" s="518">
        <v>32.242974258353478</v>
      </c>
    </row>
    <row r="97" spans="1:11" x14ac:dyDescent="0.2">
      <c r="A97" s="512">
        <v>2043</v>
      </c>
      <c r="B97" s="502">
        <v>0</v>
      </c>
      <c r="C97" s="651">
        <v>0.14000000000000001</v>
      </c>
      <c r="D97" s="513">
        <v>0</v>
      </c>
      <c r="E97" s="505">
        <v>33507.801905550383</v>
      </c>
      <c r="F97" s="519">
        <v>148186.17499999999</v>
      </c>
      <c r="G97" s="651">
        <v>83.547512499999996</v>
      </c>
      <c r="H97" s="515">
        <v>365.43612670898438</v>
      </c>
      <c r="I97" s="516">
        <v>25500.33984375</v>
      </c>
      <c r="J97" s="183">
        <v>2466694.41829044</v>
      </c>
      <c r="K97" s="518">
        <v>32.540997324450423</v>
      </c>
    </row>
    <row r="98" spans="1:11" x14ac:dyDescent="0.2">
      <c r="A98" s="512">
        <v>2044</v>
      </c>
      <c r="B98" s="502">
        <v>0</v>
      </c>
      <c r="C98" s="651">
        <v>0.14000000000000001</v>
      </c>
      <c r="D98" s="513">
        <v>0</v>
      </c>
      <c r="E98" s="505">
        <v>34054.867507752468</v>
      </c>
      <c r="F98" s="519">
        <v>148618.69999999998</v>
      </c>
      <c r="G98" s="651">
        <v>83.832062499999907</v>
      </c>
      <c r="H98" s="515">
        <v>366.03445434570313</v>
      </c>
      <c r="I98" s="516">
        <v>26015.359375</v>
      </c>
      <c r="J98" s="183">
        <v>2444386.2056859597</v>
      </c>
      <c r="K98" s="518">
        <v>32.802249148144853</v>
      </c>
    </row>
    <row r="99" spans="1:11" x14ac:dyDescent="0.2">
      <c r="A99" s="512">
        <v>2045</v>
      </c>
      <c r="B99" s="502">
        <v>0</v>
      </c>
      <c r="C99" s="651">
        <v>0.14000000000000001</v>
      </c>
      <c r="D99" s="513">
        <v>0</v>
      </c>
      <c r="E99" s="505">
        <v>34596.323962011404</v>
      </c>
      <c r="F99" s="519">
        <v>149041.32500000001</v>
      </c>
      <c r="G99" s="651">
        <v>84.038834999999906</v>
      </c>
      <c r="H99" s="515">
        <v>366.59066772460938</v>
      </c>
      <c r="I99" s="516">
        <v>26531.759765625</v>
      </c>
      <c r="J99" s="183">
        <v>2423406.0284901098</v>
      </c>
      <c r="K99" s="518">
        <v>33.03099792558492</v>
      </c>
    </row>
    <row r="100" spans="1:11" x14ac:dyDescent="0.2">
      <c r="A100" s="512">
        <v>2046</v>
      </c>
      <c r="B100" s="502">
        <v>0</v>
      </c>
      <c r="C100" s="651">
        <v>0.15</v>
      </c>
      <c r="D100" s="513">
        <v>0</v>
      </c>
      <c r="E100" s="505">
        <v>35133.166163069422</v>
      </c>
      <c r="F100" s="519">
        <v>149431.65</v>
      </c>
      <c r="G100" s="651">
        <v>84.226347500000003</v>
      </c>
      <c r="H100" s="515">
        <v>367.10647583007813</v>
      </c>
      <c r="I100" s="516">
        <v>27064.904296875</v>
      </c>
      <c r="J100" s="183">
        <v>2403419.9858709401</v>
      </c>
      <c r="K100" s="518">
        <v>33.228767756488509</v>
      </c>
    </row>
    <row r="101" spans="1:11" x14ac:dyDescent="0.2">
      <c r="A101" s="512">
        <v>2047</v>
      </c>
      <c r="B101" s="502">
        <v>0</v>
      </c>
      <c r="C101" s="651">
        <v>0.15</v>
      </c>
      <c r="D101" s="513">
        <v>0</v>
      </c>
      <c r="E101" s="505">
        <v>35726.925348894496</v>
      </c>
      <c r="F101" s="519">
        <v>149817.375</v>
      </c>
      <c r="G101" s="651">
        <v>84.374627500000003</v>
      </c>
      <c r="H101" s="515">
        <v>367.58792114257813</v>
      </c>
      <c r="I101" s="516">
        <v>27631.775390625</v>
      </c>
      <c r="J101" s="183">
        <v>2384320.3653178699</v>
      </c>
      <c r="K101" s="518">
        <v>33.397631110756834</v>
      </c>
    </row>
    <row r="102" spans="1:11" x14ac:dyDescent="0.2">
      <c r="A102" s="512">
        <v>2048</v>
      </c>
      <c r="B102" s="502">
        <v>0</v>
      </c>
      <c r="C102" s="651">
        <v>0.15</v>
      </c>
      <c r="D102" s="513">
        <v>0</v>
      </c>
      <c r="E102" s="505">
        <v>36340.413040157204</v>
      </c>
      <c r="F102" s="519">
        <v>150190.02499999999</v>
      </c>
      <c r="G102" s="651">
        <v>84.537120000000002</v>
      </c>
      <c r="H102" s="515">
        <v>368.03945922851563</v>
      </c>
      <c r="I102" s="516">
        <v>28197.240234375</v>
      </c>
      <c r="J102" s="183">
        <v>2363908.85588803</v>
      </c>
      <c r="K102" s="518">
        <v>33.544468531460446</v>
      </c>
    </row>
    <row r="103" spans="1:11" x14ac:dyDescent="0.2">
      <c r="A103" s="512">
        <v>2049</v>
      </c>
      <c r="B103" s="502">
        <v>0</v>
      </c>
      <c r="C103" s="651">
        <v>0.15</v>
      </c>
      <c r="D103" s="513">
        <v>0</v>
      </c>
      <c r="E103" s="505">
        <v>36941.153642535362</v>
      </c>
      <c r="F103" s="519">
        <v>150551.42499999999</v>
      </c>
      <c r="G103" s="651">
        <v>84.753907499999997</v>
      </c>
      <c r="H103" s="515">
        <v>368.4658203125</v>
      </c>
      <c r="I103" s="516">
        <v>28749.982421875</v>
      </c>
      <c r="J103" s="183">
        <v>2343743.4607712799</v>
      </c>
      <c r="K103" s="518">
        <v>33.670197566135911</v>
      </c>
    </row>
    <row r="104" spans="1:11" x14ac:dyDescent="0.2">
      <c r="A104" s="512">
        <v>2050</v>
      </c>
      <c r="B104" s="502">
        <v>0</v>
      </c>
      <c r="C104" s="651">
        <v>0.15</v>
      </c>
      <c r="D104" s="513">
        <v>0</v>
      </c>
      <c r="E104" s="505">
        <v>37542.764777812954</v>
      </c>
      <c r="F104" s="519">
        <v>150909.92499999999</v>
      </c>
      <c r="G104" s="651">
        <v>85.060074999999998</v>
      </c>
      <c r="H104" s="515">
        <v>368.87057495117188</v>
      </c>
      <c r="I104" s="516">
        <v>29318.365234375</v>
      </c>
      <c r="J104" s="183">
        <v>2323599.1150244004</v>
      </c>
      <c r="K104" s="518">
        <v>33.78811280808933</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06" t="s">
        <v>60</v>
      </c>
      <c r="B1" s="806"/>
      <c r="C1" s="806"/>
      <c r="D1" s="806"/>
      <c r="E1" s="807"/>
      <c r="F1" s="807"/>
      <c r="G1" s="807"/>
      <c r="H1" s="807"/>
      <c r="I1" s="807"/>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08" t="s">
        <v>61</v>
      </c>
      <c r="B3" s="811" t="s">
        <v>62</v>
      </c>
      <c r="C3" s="812"/>
      <c r="D3" s="812"/>
      <c r="E3" s="813"/>
      <c r="F3" s="811" t="s">
        <v>63</v>
      </c>
      <c r="G3" s="812"/>
      <c r="H3" s="812"/>
      <c r="I3" s="813"/>
      <c r="J3" s="822" t="s">
        <v>64</v>
      </c>
      <c r="K3" s="823"/>
      <c r="L3" s="823"/>
      <c r="M3" s="824"/>
      <c r="N3" s="822" t="s">
        <v>65</v>
      </c>
      <c r="O3" s="823"/>
      <c r="P3" s="823"/>
      <c r="Q3" s="824"/>
      <c r="R3" s="3"/>
      <c r="S3" s="3"/>
      <c r="T3" s="3"/>
    </row>
    <row r="4" spans="1:20" ht="12.75" customHeight="1" x14ac:dyDescent="0.2">
      <c r="A4" s="809"/>
      <c r="B4" s="816" t="s">
        <v>12</v>
      </c>
      <c r="C4" s="814" t="s">
        <v>13</v>
      </c>
      <c r="D4" s="814" t="s">
        <v>14</v>
      </c>
      <c r="E4" s="820" t="s">
        <v>15</v>
      </c>
      <c r="F4" s="818" t="s">
        <v>12</v>
      </c>
      <c r="G4" s="814" t="s">
        <v>13</v>
      </c>
      <c r="H4" s="814" t="s">
        <v>14</v>
      </c>
      <c r="I4" s="820" t="s">
        <v>15</v>
      </c>
      <c r="J4" s="825" t="s">
        <v>12</v>
      </c>
      <c r="K4" s="827" t="s">
        <v>13</v>
      </c>
      <c r="L4" s="827" t="s">
        <v>14</v>
      </c>
      <c r="M4" s="829" t="s">
        <v>15</v>
      </c>
      <c r="N4" s="825" t="s">
        <v>12</v>
      </c>
      <c r="O4" s="827" t="s">
        <v>13</v>
      </c>
      <c r="P4" s="827" t="s">
        <v>14</v>
      </c>
      <c r="Q4" s="829" t="s">
        <v>15</v>
      </c>
      <c r="R4" s="3"/>
      <c r="S4" s="3"/>
      <c r="T4" s="3"/>
    </row>
    <row r="5" spans="1:20" ht="13.5" customHeight="1" thickBot="1" x14ac:dyDescent="0.25">
      <c r="A5" s="810"/>
      <c r="B5" s="817"/>
      <c r="C5" s="815"/>
      <c r="D5" s="815"/>
      <c r="E5" s="821"/>
      <c r="F5" s="819"/>
      <c r="G5" s="815"/>
      <c r="H5" s="815"/>
      <c r="I5" s="821"/>
      <c r="J5" s="826"/>
      <c r="K5" s="828"/>
      <c r="L5" s="828"/>
      <c r="M5" s="830"/>
      <c r="N5" s="826"/>
      <c r="O5" s="828"/>
      <c r="P5" s="828"/>
      <c r="Q5" s="830"/>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J3:M3"/>
    <mergeCell ref="J4:J5"/>
    <mergeCell ref="K4:K5"/>
    <mergeCell ref="L4:L5"/>
    <mergeCell ref="M4:M5"/>
    <mergeCell ref="N3:Q3"/>
    <mergeCell ref="N4:N5"/>
    <mergeCell ref="O4:O5"/>
    <mergeCell ref="P4:P5"/>
    <mergeCell ref="Q4:Q5"/>
    <mergeCell ref="A1:I1"/>
    <mergeCell ref="A3:A5"/>
    <mergeCell ref="F3:I3"/>
    <mergeCell ref="B3:E3"/>
    <mergeCell ref="D4:D5"/>
    <mergeCell ref="C4:C5"/>
    <mergeCell ref="B4:B5"/>
    <mergeCell ref="F4:F5"/>
    <mergeCell ref="G4:G5"/>
    <mergeCell ref="H4:H5"/>
    <mergeCell ref="E4:E5"/>
    <mergeCell ref="I4:I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06" t="s">
        <v>313</v>
      </c>
      <c r="B1" s="806"/>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06" t="s">
        <v>77</v>
      </c>
      <c r="B1" s="806"/>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06" t="s">
        <v>290</v>
      </c>
      <c r="B1" s="806"/>
      <c r="C1" s="806"/>
    </row>
    <row r="2" spans="1:4" ht="13.5" thickBot="1" x14ac:dyDescent="0.25"/>
    <row r="3" spans="1:4" x14ac:dyDescent="0.2">
      <c r="A3" s="836" t="s">
        <v>291</v>
      </c>
      <c r="B3" s="837"/>
      <c r="C3" s="838"/>
    </row>
    <row r="4" spans="1:4" ht="13.5" thickBot="1" x14ac:dyDescent="0.25">
      <c r="A4" s="539" t="s">
        <v>292</v>
      </c>
      <c r="B4" s="62" t="s">
        <v>293</v>
      </c>
      <c r="C4" s="63" t="s">
        <v>304</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6" t="s">
        <v>302</v>
      </c>
      <c r="B14" s="837"/>
      <c r="C14" s="838"/>
    </row>
    <row r="15" spans="1:4" ht="13.5" thickBot="1" x14ac:dyDescent="0.25">
      <c r="A15" s="544" t="s">
        <v>130</v>
      </c>
      <c r="B15" s="62" t="s">
        <v>293</v>
      </c>
      <c r="C15" s="63" t="s">
        <v>304</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13359971.420632496</v>
      </c>
      <c r="C19" s="748">
        <v>953971</v>
      </c>
    </row>
    <row r="20" spans="1:3" x14ac:dyDescent="0.2">
      <c r="A20" s="417">
        <v>2026</v>
      </c>
      <c r="B20" s="549">
        <v>13240949.470597744</v>
      </c>
      <c r="C20" s="748">
        <v>984039</v>
      </c>
    </row>
    <row r="21" spans="1:3" x14ac:dyDescent="0.2">
      <c r="A21" s="417">
        <v>2027</v>
      </c>
      <c r="B21" s="549">
        <v>13115439.252214694</v>
      </c>
      <c r="C21" s="748">
        <v>1007511</v>
      </c>
    </row>
    <row r="22" spans="1:3" x14ac:dyDescent="0.2">
      <c r="A22" s="417">
        <v>2028</v>
      </c>
      <c r="B22" s="549">
        <v>12587414.424325187</v>
      </c>
      <c r="C22" s="748">
        <v>1029578</v>
      </c>
    </row>
    <row r="23" spans="1:3" x14ac:dyDescent="0.2">
      <c r="A23" s="417">
        <v>2029</v>
      </c>
      <c r="B23" s="549">
        <v>12392613.925374821</v>
      </c>
      <c r="C23" s="748">
        <v>1030606</v>
      </c>
    </row>
    <row r="24" spans="1:3" x14ac:dyDescent="0.2">
      <c r="A24" s="417">
        <v>2030</v>
      </c>
      <c r="B24" s="549">
        <v>12222388.187239554</v>
      </c>
      <c r="C24" s="748">
        <v>1029752</v>
      </c>
    </row>
    <row r="25" spans="1:3" x14ac:dyDescent="0.2">
      <c r="A25" s="417">
        <v>2031</v>
      </c>
      <c r="B25" s="549">
        <v>11815846.47620127</v>
      </c>
      <c r="C25" s="748">
        <v>1030269</v>
      </c>
    </row>
    <row r="26" spans="1:3" x14ac:dyDescent="0.2">
      <c r="A26" s="417">
        <v>2032</v>
      </c>
      <c r="B26" s="549">
        <v>11419479.325394981</v>
      </c>
      <c r="C26" s="748">
        <v>1032531</v>
      </c>
    </row>
    <row r="27" spans="1:3" x14ac:dyDescent="0.2">
      <c r="A27" s="417">
        <v>2033</v>
      </c>
      <c r="B27" s="549">
        <v>11674510.605487473</v>
      </c>
      <c r="C27" s="748">
        <v>1033604</v>
      </c>
    </row>
    <row r="28" spans="1:3" x14ac:dyDescent="0.2">
      <c r="A28" s="417">
        <v>2034</v>
      </c>
      <c r="B28" s="549">
        <v>11548218.735825118</v>
      </c>
      <c r="C28" s="748">
        <v>1038325</v>
      </c>
    </row>
    <row r="29" spans="1:3" x14ac:dyDescent="0.2">
      <c r="A29" s="417">
        <v>2035</v>
      </c>
      <c r="B29" s="549">
        <v>11342065.065043842</v>
      </c>
      <c r="C29" s="748">
        <v>1048989</v>
      </c>
    </row>
    <row r="30" spans="1:3" x14ac:dyDescent="0.2">
      <c r="A30" s="417">
        <v>2036</v>
      </c>
      <c r="B30" s="549">
        <v>11252979.78163673</v>
      </c>
      <c r="C30" s="748">
        <v>1061829</v>
      </c>
    </row>
    <row r="31" spans="1:3" x14ac:dyDescent="0.2">
      <c r="A31" s="417">
        <v>2037</v>
      </c>
      <c r="B31" s="549">
        <v>11162406.06223025</v>
      </c>
      <c r="C31" s="748">
        <v>1073428</v>
      </c>
    </row>
    <row r="32" spans="1:3" x14ac:dyDescent="0.2">
      <c r="A32" s="417">
        <v>2038</v>
      </c>
      <c r="B32" s="549">
        <v>11107140.309807345</v>
      </c>
      <c r="C32" s="748">
        <v>1086505</v>
      </c>
    </row>
    <row r="33" spans="1:3" x14ac:dyDescent="0.2">
      <c r="A33" s="417">
        <v>2039</v>
      </c>
      <c r="B33" s="549">
        <v>11015681.723482264</v>
      </c>
      <c r="C33" s="748">
        <v>1098575</v>
      </c>
    </row>
    <row r="34" spans="1:3" x14ac:dyDescent="0.2">
      <c r="A34" s="417">
        <v>2040</v>
      </c>
      <c r="B34" s="549">
        <v>10938005.575067708</v>
      </c>
      <c r="C34" s="748">
        <v>1111848</v>
      </c>
    </row>
    <row r="35" spans="1:3" x14ac:dyDescent="0.2">
      <c r="A35" s="417">
        <v>2041</v>
      </c>
      <c r="B35" s="549">
        <v>10851575.077920776</v>
      </c>
      <c r="C35" s="748">
        <v>1119390</v>
      </c>
    </row>
    <row r="36" spans="1:3" x14ac:dyDescent="0.2">
      <c r="A36" s="417">
        <v>2042</v>
      </c>
      <c r="B36" s="549">
        <v>10769839.329612622</v>
      </c>
      <c r="C36" s="748">
        <v>1126990</v>
      </c>
    </row>
    <row r="37" spans="1:3" x14ac:dyDescent="0.2">
      <c r="A37" s="417">
        <v>2043</v>
      </c>
      <c r="B37" s="549">
        <v>10662805.384495148</v>
      </c>
      <c r="C37" s="748">
        <v>1133519</v>
      </c>
    </row>
    <row r="38" spans="1:3" x14ac:dyDescent="0.2">
      <c r="A38" s="417">
        <v>2044</v>
      </c>
      <c r="B38" s="549">
        <v>10597725.090717524</v>
      </c>
      <c r="C38" s="748">
        <v>1140199</v>
      </c>
    </row>
    <row r="39" spans="1:3" x14ac:dyDescent="0.2">
      <c r="A39" s="417">
        <v>2045</v>
      </c>
      <c r="B39" s="549">
        <v>10528023.634178795</v>
      </c>
      <c r="C39" s="748">
        <v>1153716</v>
      </c>
    </row>
    <row r="40" spans="1:3" x14ac:dyDescent="0.2">
      <c r="A40" s="417">
        <v>2046</v>
      </c>
      <c r="B40" s="549">
        <v>10447632.126809265</v>
      </c>
      <c r="C40" s="748">
        <v>1166111</v>
      </c>
    </row>
    <row r="41" spans="1:3" x14ac:dyDescent="0.2">
      <c r="A41" s="417">
        <v>2047</v>
      </c>
      <c r="B41" s="549">
        <v>10377950.504198208</v>
      </c>
      <c r="C41" s="748">
        <v>1175658</v>
      </c>
    </row>
    <row r="42" spans="1:3" x14ac:dyDescent="0.2">
      <c r="A42" s="417">
        <v>2048</v>
      </c>
      <c r="B42" s="549">
        <v>10252419.843232578</v>
      </c>
      <c r="C42" s="748">
        <v>1182294</v>
      </c>
    </row>
    <row r="43" spans="1:3" x14ac:dyDescent="0.2">
      <c r="A43" s="417">
        <v>2049</v>
      </c>
      <c r="B43" s="549">
        <v>10148197.131749589</v>
      </c>
      <c r="C43" s="748">
        <v>1194050</v>
      </c>
    </row>
    <row r="44" spans="1:3" ht="13.5" thickBot="1" x14ac:dyDescent="0.25">
      <c r="A44" s="418">
        <v>2050</v>
      </c>
      <c r="B44" s="550">
        <v>10034389.593496865</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06" t="s">
        <v>94</v>
      </c>
      <c r="B1" s="806"/>
      <c r="C1" s="806"/>
      <c r="D1" s="806"/>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06" t="s">
        <v>310</v>
      </c>
      <c r="B1" s="806"/>
      <c r="C1" s="806"/>
      <c r="D1" s="806"/>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11" t="s">
        <v>12</v>
      </c>
      <c r="D3" s="812"/>
      <c r="E3" s="812"/>
      <c r="F3" s="812"/>
      <c r="G3" s="812"/>
      <c r="H3" s="812"/>
      <c r="I3" s="812"/>
      <c r="J3" s="812"/>
      <c r="K3" s="812"/>
      <c r="L3" s="812"/>
      <c r="M3" s="812"/>
      <c r="N3" s="812"/>
      <c r="O3" s="812"/>
      <c r="P3" s="812"/>
      <c r="Q3" s="812"/>
      <c r="R3" s="812"/>
      <c r="S3" s="812"/>
      <c r="T3" s="812"/>
      <c r="U3" s="812"/>
      <c r="V3" s="811" t="s">
        <v>13</v>
      </c>
      <c r="W3" s="812"/>
      <c r="X3" s="812"/>
      <c r="Y3" s="812"/>
      <c r="Z3" s="812"/>
      <c r="AA3" s="812"/>
      <c r="AB3" s="812"/>
      <c r="AC3" s="812"/>
      <c r="AD3" s="812"/>
      <c r="AE3" s="812"/>
      <c r="AF3" s="812"/>
      <c r="AG3" s="812"/>
      <c r="AH3" s="812"/>
      <c r="AI3" s="812"/>
      <c r="AJ3" s="812"/>
      <c r="AK3" s="812"/>
      <c r="AL3" s="812"/>
      <c r="AM3" s="812"/>
      <c r="AN3" s="812"/>
      <c r="AO3" s="811" t="s">
        <v>14</v>
      </c>
      <c r="AP3" s="812"/>
      <c r="AQ3" s="812"/>
      <c r="AR3" s="812"/>
      <c r="AS3" s="812"/>
      <c r="AT3" s="812"/>
      <c r="AU3" s="812"/>
      <c r="AV3" s="812"/>
      <c r="AW3" s="812"/>
      <c r="AX3" s="812"/>
      <c r="AY3" s="812"/>
      <c r="AZ3" s="812"/>
      <c r="BA3" s="812"/>
      <c r="BB3" s="812"/>
      <c r="BC3" s="812"/>
      <c r="BD3" s="812"/>
      <c r="BE3" s="812"/>
      <c r="BF3" s="812"/>
      <c r="BG3" s="812"/>
      <c r="BH3" s="822" t="s">
        <v>15</v>
      </c>
      <c r="BI3" s="823"/>
      <c r="BJ3" s="823"/>
      <c r="BK3" s="823"/>
      <c r="BL3" s="823"/>
      <c r="BM3" s="823"/>
      <c r="BN3" s="823"/>
      <c r="BO3" s="823"/>
      <c r="BP3" s="823"/>
      <c r="BQ3" s="823"/>
      <c r="BR3" s="823"/>
      <c r="BS3" s="823"/>
      <c r="BT3" s="823"/>
      <c r="BU3" s="823"/>
      <c r="BV3" s="823"/>
      <c r="BW3" s="823"/>
      <c r="BX3" s="823"/>
      <c r="BY3" s="823"/>
      <c r="BZ3" s="823"/>
    </row>
    <row r="4" spans="1:78" ht="39" thickBot="1" x14ac:dyDescent="0.25">
      <c r="A4" s="817"/>
      <c r="B4" s="821"/>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4" t="s">
        <v>315</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06" t="s">
        <v>180</v>
      </c>
      <c r="B1" s="806"/>
      <c r="C1" s="806"/>
      <c r="D1" s="806"/>
    </row>
    <row r="2" spans="1:9" ht="13.5" thickBot="1" x14ac:dyDescent="0.25"/>
    <row r="3" spans="1:9" ht="13.5" thickBot="1" x14ac:dyDescent="0.25">
      <c r="A3" s="855" t="s">
        <v>181</v>
      </c>
      <c r="B3" s="856"/>
      <c r="C3" s="856"/>
      <c r="D3" s="857"/>
    </row>
    <row r="4" spans="1:9" x14ac:dyDescent="0.2">
      <c r="A4" s="862" t="s">
        <v>182</v>
      </c>
      <c r="B4" s="863"/>
      <c r="C4" s="863"/>
      <c r="D4" s="743" t="b">
        <v>0</v>
      </c>
    </row>
    <row r="5" spans="1:9" x14ac:dyDescent="0.2">
      <c r="A5" s="860" t="s">
        <v>183</v>
      </c>
      <c r="B5" s="861"/>
      <c r="C5" s="861"/>
      <c r="D5" s="744" t="b">
        <v>1</v>
      </c>
    </row>
    <row r="6" spans="1:9" x14ac:dyDescent="0.2">
      <c r="A6" s="860" t="s">
        <v>184</v>
      </c>
      <c r="B6" s="861"/>
      <c r="C6" s="861"/>
      <c r="D6" s="744" t="b">
        <v>1</v>
      </c>
    </row>
    <row r="7" spans="1:9" x14ac:dyDescent="0.2">
      <c r="A7" s="860" t="s">
        <v>185</v>
      </c>
      <c r="B7" s="861"/>
      <c r="C7" s="861"/>
      <c r="D7" s="744">
        <v>5</v>
      </c>
    </row>
    <row r="8" spans="1:9" x14ac:dyDescent="0.2">
      <c r="A8" s="860" t="s">
        <v>186</v>
      </c>
      <c r="B8" s="861"/>
      <c r="C8" s="861"/>
      <c r="D8" s="744" t="b">
        <v>0</v>
      </c>
    </row>
    <row r="9" spans="1:9" ht="13.5" thickBot="1" x14ac:dyDescent="0.25">
      <c r="A9" s="858" t="s">
        <v>187</v>
      </c>
      <c r="B9" s="859"/>
      <c r="C9" s="859"/>
      <c r="D9" s="745">
        <v>3</v>
      </c>
    </row>
    <row r="10" spans="1:9" ht="13.5" thickBot="1" x14ac:dyDescent="0.25"/>
    <row r="11" spans="1:9" x14ac:dyDescent="0.2">
      <c r="A11" s="870" t="s">
        <v>130</v>
      </c>
      <c r="B11" s="834" t="s">
        <v>188</v>
      </c>
      <c r="C11" s="869"/>
      <c r="D11" s="869"/>
      <c r="E11" s="835"/>
      <c r="F11" s="866" t="s">
        <v>189</v>
      </c>
      <c r="G11" s="867"/>
      <c r="H11" s="867"/>
      <c r="I11" s="868"/>
    </row>
    <row r="12" spans="1:9" ht="13.5" thickBot="1" x14ac:dyDescent="0.25">
      <c r="A12" s="871"/>
      <c r="B12" s="128" t="s">
        <v>190</v>
      </c>
      <c r="C12" s="62" t="s">
        <v>191</v>
      </c>
      <c r="D12" s="62" t="s">
        <v>192</v>
      </c>
      <c r="E12" s="63" t="s">
        <v>304</v>
      </c>
      <c r="F12" s="61" t="s">
        <v>190</v>
      </c>
      <c r="G12" s="62" t="s">
        <v>191</v>
      </c>
      <c r="H12" s="62" t="s">
        <v>192</v>
      </c>
      <c r="I12" s="63" t="s">
        <v>304</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64" t="s">
        <v>194</v>
      </c>
      <c r="B28" s="865"/>
      <c r="C28" s="865"/>
      <c r="D28" s="21">
        <v>0</v>
      </c>
    </row>
  </sheetData>
  <mergeCells count="13">
    <mergeCell ref="A27:D27"/>
    <mergeCell ref="A28:C28"/>
    <mergeCell ref="F11:I11"/>
    <mergeCell ref="B11:E11"/>
    <mergeCell ref="A11:A12"/>
    <mergeCell ref="A3:D3"/>
    <mergeCell ref="A1:D1"/>
    <mergeCell ref="A9:C9"/>
    <mergeCell ref="A8:C8"/>
    <mergeCell ref="A7:C7"/>
    <mergeCell ref="A6:C6"/>
    <mergeCell ref="A5:C5"/>
    <mergeCell ref="A4:C4"/>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06" t="s">
        <v>195</v>
      </c>
      <c r="B1" s="806"/>
      <c r="C1" s="806"/>
      <c r="D1" s="806"/>
      <c r="E1" s="806"/>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06" t="s">
        <v>309</v>
      </c>
      <c r="B1" s="806"/>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06" t="s">
        <v>202</v>
      </c>
      <c r="B1" s="806"/>
      <c r="C1" s="806"/>
      <c r="D1" s="806"/>
      <c r="E1" s="807"/>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06" t="s">
        <v>214</v>
      </c>
      <c r="B1" s="806"/>
      <c r="C1" s="806"/>
      <c r="D1" s="806"/>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06" t="s">
        <v>220</v>
      </c>
      <c r="B1" s="806"/>
      <c r="C1" s="806"/>
      <c r="D1" s="806"/>
      <c r="E1" s="806"/>
      <c r="F1" s="806"/>
      <c r="G1" s="806"/>
      <c r="H1" s="806"/>
      <c r="I1" s="806"/>
      <c r="J1" s="806"/>
      <c r="K1" s="806"/>
      <c r="L1" s="806"/>
      <c r="M1" s="806"/>
      <c r="N1" s="806"/>
      <c r="O1" s="806"/>
      <c r="P1" s="806"/>
      <c r="Q1" s="806"/>
      <c r="R1" s="806"/>
      <c r="S1" s="806"/>
      <c r="T1" s="806"/>
      <c r="U1" s="806"/>
      <c r="V1" s="806"/>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06" t="s">
        <v>316</v>
      </c>
      <c r="B1" s="806"/>
      <c r="C1" s="806"/>
      <c r="D1" s="806"/>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314</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7" t="s">
        <v>259</v>
      </c>
      <c r="B1" s="807"/>
      <c r="C1" s="807"/>
      <c r="D1" s="807"/>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7">
        <f t="shared" ref="J4:O4" ca="1" si="0">J8+J7*$Q4+(J5+J6)*($Q4*$R4)</f>
        <v>4.6794134182561202E-3</v>
      </c>
      <c r="K4" s="697">
        <f t="shared" ca="1" si="0"/>
        <v>6.2065461733069101E-4</v>
      </c>
      <c r="L4" s="697">
        <f t="shared" ca="1" si="0"/>
        <v>8.5906829511701949E-2</v>
      </c>
      <c r="M4" s="697">
        <f t="shared" ca="1" si="0"/>
        <v>4.6837433595462244E-4</v>
      </c>
      <c r="N4" s="697">
        <f t="shared" ca="1" si="0"/>
        <v>3.4044828400552597E-2</v>
      </c>
      <c r="O4" s="698">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4.5941143145001835</v>
      </c>
      <c r="C9" s="695">
        <f ca="1">C13+C12*$Q9+(C10+C11)*($Q9*$R9)</f>
        <v>23.383206543231108</v>
      </c>
      <c r="D9" s="695">
        <f ca="1">D13+D12*$Q9+(D10+D11)*($Q9*$R9)</f>
        <v>9.4732305544795885</v>
      </c>
      <c r="E9" s="695">
        <f ca="1">E13+E12*$Q9+(E10+E11)*($Q9*$R9)</f>
        <v>2.5822989725812415</v>
      </c>
      <c r="F9" s="695">
        <f ca="1">F13+F12*$Q9+(F10+F11)*($Q9*$R9)</f>
        <v>0.68374236189821647</v>
      </c>
      <c r="G9" s="96">
        <f>SUM(G10:G13)</f>
        <v>19096.973568319154</v>
      </c>
      <c r="H9" s="95">
        <f>SUM(H10:H13)</f>
        <v>123.47133539897706</v>
      </c>
      <c r="I9" s="95">
        <f>SUM(I10:I13)</f>
        <v>2.7766232811381824</v>
      </c>
      <c r="J9" s="697">
        <f t="shared" ref="J9:O9" ca="1" si="1">J13+J12*$Q9+(J10+J11)*($Q9*$R9)</f>
        <v>4.6794134182561202E-3</v>
      </c>
      <c r="K9" s="697">
        <f t="shared" ca="1" si="1"/>
        <v>6.2065461733069101E-4</v>
      </c>
      <c r="L9" s="697">
        <f t="shared" ca="1" si="1"/>
        <v>8.5906829511701949E-2</v>
      </c>
      <c r="M9" s="697">
        <f t="shared" ca="1" si="1"/>
        <v>4.6837433595462244E-4</v>
      </c>
      <c r="N9" s="697">
        <f t="shared" ca="1" si="1"/>
        <v>3.4044828400552597E-2</v>
      </c>
      <c r="O9" s="698">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4.4354474469256546</v>
      </c>
      <c r="C14" s="695">
        <f ca="1">C18+C17*$Q14+(C15+C16)*($Q14*$R14)</f>
        <v>23.343064563408749</v>
      </c>
      <c r="D14" s="695">
        <f ca="1">D18+D17*$Q14+(D15+D16)*($Q14*$R14)</f>
        <v>9.0005499441101797</v>
      </c>
      <c r="E14" s="695">
        <f ca="1">E18+E17*$Q14+(E15+E16)*($Q14*$R14)</f>
        <v>2.410997777137398</v>
      </c>
      <c r="F14" s="695">
        <f ca="1">F18+F17*$Q14+(F15+F16)*($Q14*$R14)</f>
        <v>0.65974341738329767</v>
      </c>
      <c r="G14" s="96">
        <f>SUM(G15:G18)</f>
        <v>18450.330469360382</v>
      </c>
      <c r="H14" s="95">
        <f>SUM(H15:H18)</f>
        <v>122.28573963328026</v>
      </c>
      <c r="I14" s="95">
        <f>SUM(I15:I18)</f>
        <v>2.6729710037700882</v>
      </c>
      <c r="J14" s="697">
        <f t="shared" ref="J14:O14" ca="1" si="2">J18+J17*$Q14+(J15+J16)*($Q14*$R14)</f>
        <v>4.6794134182561202E-3</v>
      </c>
      <c r="K14" s="697">
        <f t="shared" ca="1" si="2"/>
        <v>6.2065461733069101E-4</v>
      </c>
      <c r="L14" s="697">
        <f t="shared" ca="1" si="2"/>
        <v>8.5906829511701949E-2</v>
      </c>
      <c r="M14" s="697">
        <f t="shared" ca="1" si="2"/>
        <v>4.6837433595462244E-4</v>
      </c>
      <c r="N14" s="697">
        <f t="shared" ca="1" si="2"/>
        <v>3.4044828400552597E-2</v>
      </c>
      <c r="O14" s="698">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4.3979288733251973</v>
      </c>
      <c r="C19" s="695">
        <f ca="1">C23+C22*$Q19+(C20+C21)*($Q19*$R19)</f>
        <v>23.331027006552596</v>
      </c>
      <c r="D19" s="695">
        <f ca="1">D23+D22*$Q19+(D20+D21)*($Q19*$R19)</f>
        <v>8.9456482099555856</v>
      </c>
      <c r="E19" s="695">
        <f ca="1">E23+E22*$Q19+(E20+E21)*($Q19*$R19)</f>
        <v>2.3875425103939563</v>
      </c>
      <c r="F19" s="695">
        <f ca="1">F23+F22*$Q19+(F20+F21)*($Q19*$R19)</f>
        <v>0.65587951899932972</v>
      </c>
      <c r="G19" s="96">
        <f>SUM(G20:G23)</f>
        <v>18178.394579314256</v>
      </c>
      <c r="H19" s="95">
        <f>SUM(H20:H23)</f>
        <v>121.69268861986519</v>
      </c>
      <c r="I19" s="95">
        <f>SUM(I20:I23)</f>
        <v>2.6675272001499284</v>
      </c>
      <c r="J19" s="697">
        <f t="shared" ref="J19:O19" ca="1" si="3">J23+J22*$Q19+(J20+J21)*($Q19*$R19)</f>
        <v>4.6794134182561202E-3</v>
      </c>
      <c r="K19" s="697">
        <f t="shared" ca="1" si="3"/>
        <v>6.2065461733069101E-4</v>
      </c>
      <c r="L19" s="697">
        <f t="shared" ca="1" si="3"/>
        <v>8.5906829511701949E-2</v>
      </c>
      <c r="M19" s="697">
        <f t="shared" ca="1" si="3"/>
        <v>4.6837433595462244E-4</v>
      </c>
      <c r="N19" s="697">
        <f t="shared" ca="1" si="3"/>
        <v>3.4044828400552597E-2</v>
      </c>
      <c r="O19" s="698">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4.354120637485833</v>
      </c>
      <c r="C24" s="695">
        <f ca="1">C28+C27*$Q24+(C25+C26)*($Q24*$R24)</f>
        <v>23.3185337425775</v>
      </c>
      <c r="D24" s="695">
        <f ca="1">D28+D27*$Q24+(D25+D26)*($Q24*$R24)</f>
        <v>8.8704838080890571</v>
      </c>
      <c r="E24" s="695">
        <f ca="1">E28+E27*$Q24+(E25+E26)*($Q24*$R24)</f>
        <v>2.3288704169116281</v>
      </c>
      <c r="F24" s="695">
        <f ca="1">F28+F27*$Q24+(F25+F26)*($Q24*$R24)</f>
        <v>0.64982702132124126</v>
      </c>
      <c r="G24" s="96">
        <f>SUM(G25:G28)</f>
        <v>17800.765553605703</v>
      </c>
      <c r="H24" s="95">
        <f>SUM(H25:H28)</f>
        <v>120.93236985518055</v>
      </c>
      <c r="I24" s="95">
        <f>SUM(I25:I28)</f>
        <v>2.6602018344263003</v>
      </c>
      <c r="J24" s="697">
        <f t="shared" ref="J24:O24" ca="1" si="4">J28+J27*$Q24+(J25+J26)*($Q24*$R24)</f>
        <v>4.6794134182561202E-3</v>
      </c>
      <c r="K24" s="697">
        <f t="shared" ca="1" si="4"/>
        <v>6.2065461733069101E-4</v>
      </c>
      <c r="L24" s="697">
        <f t="shared" ca="1" si="4"/>
        <v>8.5906829511701949E-2</v>
      </c>
      <c r="M24" s="697">
        <f t="shared" ca="1" si="4"/>
        <v>4.6837433595462244E-4</v>
      </c>
      <c r="N24" s="697">
        <f t="shared" ca="1" si="4"/>
        <v>3.4044828400552597E-2</v>
      </c>
      <c r="O24" s="698">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4.3427650947372465</v>
      </c>
      <c r="C29" s="695">
        <f ca="1">C33+C32*$Q29+(C30+C31)*($Q29*$R29)</f>
        <v>23.315290676589953</v>
      </c>
      <c r="D29" s="695">
        <f ca="1">D33+D32*$Q29+(D30+D31)*($Q29*$R29)</f>
        <v>8.8519071898892303</v>
      </c>
      <c r="E29" s="695">
        <f ca="1">E33+E32*$Q29+(E30+E31)*($Q29*$R29)</f>
        <v>2.3184806721589952</v>
      </c>
      <c r="F29" s="695">
        <f ca="1">F33+F32*$Q29+(F30+F31)*($Q29*$R29)</f>
        <v>0.64845862795602693</v>
      </c>
      <c r="G29" s="96">
        <f>SUM(G30:G33)</f>
        <v>17714.39501330498</v>
      </c>
      <c r="H29" s="95">
        <f>SUM(H30:H33)</f>
        <v>120.74551032555637</v>
      </c>
      <c r="I29" s="95">
        <f>SUM(I30:I33)</f>
        <v>2.6586528616440375</v>
      </c>
      <c r="J29" s="697">
        <f t="shared" ref="J29:O29" ca="1" si="5">J33+J32*$Q29+(J30+J31)*($Q29*$R29)</f>
        <v>4.6794134182561202E-3</v>
      </c>
      <c r="K29" s="697">
        <f t="shared" ca="1" si="5"/>
        <v>6.2065461733069101E-4</v>
      </c>
      <c r="L29" s="697">
        <f t="shared" ca="1" si="5"/>
        <v>8.5906829511701949E-2</v>
      </c>
      <c r="M29" s="697">
        <f t="shared" ca="1" si="5"/>
        <v>4.6837433595462244E-4</v>
      </c>
      <c r="N29" s="697">
        <f t="shared" ca="1" si="5"/>
        <v>3.4044828400552597E-2</v>
      </c>
      <c r="O29" s="698">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4.3243591006250215</v>
      </c>
      <c r="C34" s="695">
        <f ca="1">C38+C37*$Q34+(C35+C36)*($Q34*$R34)</f>
        <v>23.310687025086544</v>
      </c>
      <c r="D34" s="695">
        <f ca="1">D38+D37*$Q34+(D35+D36)*($Q34*$R34)</f>
        <v>8.8107898374285085</v>
      </c>
      <c r="E34" s="695">
        <f ca="1">E38+E37*$Q34+(E35+E36)*($Q34*$R34)</f>
        <v>2.3064107161340699</v>
      </c>
      <c r="F34" s="695">
        <f ca="1">F38+F37*$Q34+(F35+F36)*($Q34*$R34)</f>
        <v>0.64687958370876397</v>
      </c>
      <c r="G34" s="96">
        <f>SUM(G35:G38)</f>
        <v>17580.220407692239</v>
      </c>
      <c r="H34" s="95">
        <f>SUM(H35:H38)</f>
        <v>120.4116530549958</v>
      </c>
      <c r="I34" s="95">
        <f>SUM(I35:I38)</f>
        <v>2.6574883801327234</v>
      </c>
      <c r="J34" s="697">
        <f t="shared" ref="J34:O34" ca="1" si="6">J38+J37*$Q34+(J35+J36)*($Q34*$R34)</f>
        <v>4.6794134182561202E-3</v>
      </c>
      <c r="K34" s="697">
        <f t="shared" ca="1" si="6"/>
        <v>6.2065461733069101E-4</v>
      </c>
      <c r="L34" s="697">
        <f t="shared" ca="1" si="6"/>
        <v>8.5906829511701949E-2</v>
      </c>
      <c r="M34" s="697">
        <f t="shared" ca="1" si="6"/>
        <v>4.6837433595462244E-4</v>
      </c>
      <c r="N34" s="697">
        <f t="shared" ca="1" si="6"/>
        <v>3.4044828400552597E-2</v>
      </c>
      <c r="O34" s="698">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6" t="s">
        <v>272</v>
      </c>
      <c r="B1" s="806"/>
      <c r="C1" s="806"/>
      <c r="D1" s="806"/>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7" t="s">
        <v>273</v>
      </c>
      <c r="B1" s="807"/>
      <c r="C1" s="807"/>
      <c r="D1" s="807"/>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3">
        <f>SUM(G5:G8)</f>
        <v>12406.079135465001</v>
      </c>
      <c r="H4" s="27">
        <f>SUM(H5:H8)</f>
        <v>101.28264554509263</v>
      </c>
      <c r="I4" s="689">
        <f>SUM(I5:I8)</f>
        <v>0.22950199999999998</v>
      </c>
      <c r="J4" s="711">
        <f t="shared" ref="J4:O4" ca="1" si="0">J8+J7*$Q4+(J5+J6)*($Q4*$R4)</f>
        <v>4.4979413410472027E-3</v>
      </c>
      <c r="K4" s="697">
        <f t="shared" ca="1" si="0"/>
        <v>5.9696539442339388E-4</v>
      </c>
      <c r="L4" s="697">
        <f t="shared" ca="1" si="0"/>
        <v>8.5399719484776024E-3</v>
      </c>
      <c r="M4" s="697">
        <f t="shared" ca="1" si="0"/>
        <v>4.5999642453936076E-4</v>
      </c>
      <c r="N4" s="697">
        <f t="shared" ca="1" si="0"/>
        <v>3.2744564026293436E-2</v>
      </c>
      <c r="O4" s="698">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1">
        <f t="shared" ref="J9:O9" ca="1" si="1">J13+J12*$Q9+(J10+J11)*($Q9*$R9)</f>
        <v>4.4979413410472027E-3</v>
      </c>
      <c r="K9" s="697">
        <f t="shared" ca="1" si="1"/>
        <v>5.9696539442339388E-4</v>
      </c>
      <c r="L9" s="697">
        <f t="shared" ca="1" si="1"/>
        <v>8.5399719484776024E-3</v>
      </c>
      <c r="M9" s="697">
        <f t="shared" ca="1" si="1"/>
        <v>4.5999642453936076E-4</v>
      </c>
      <c r="N9" s="697">
        <f t="shared" ca="1" si="1"/>
        <v>3.2744564026293436E-2</v>
      </c>
      <c r="O9" s="698">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1">
        <f t="shared" ref="J14:O14" ca="1" si="2">J18+J17*$Q14+(J15+J16)*($Q14*$R14)</f>
        <v>4.4979413410472027E-3</v>
      </c>
      <c r="K14" s="697">
        <f t="shared" ca="1" si="2"/>
        <v>5.9696539442339388E-4</v>
      </c>
      <c r="L14" s="697">
        <f t="shared" ca="1" si="2"/>
        <v>8.5399719484776024E-3</v>
      </c>
      <c r="M14" s="697">
        <f t="shared" ca="1" si="2"/>
        <v>4.5999642453936076E-4</v>
      </c>
      <c r="N14" s="697">
        <f t="shared" ca="1" si="2"/>
        <v>3.2744564026293436E-2</v>
      </c>
      <c r="O14" s="698">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1">
        <f t="shared" ref="J19:O19" ca="1" si="3">J23+J22*$Q19+(J20+J21)*($Q19*$R19)</f>
        <v>4.4979413410472027E-3</v>
      </c>
      <c r="K19" s="697">
        <f t="shared" ca="1" si="3"/>
        <v>5.9696539442339388E-4</v>
      </c>
      <c r="L19" s="697">
        <f t="shared" ca="1" si="3"/>
        <v>8.5399719484776024E-3</v>
      </c>
      <c r="M19" s="697">
        <f t="shared" ca="1" si="3"/>
        <v>4.5999642453936076E-4</v>
      </c>
      <c r="N19" s="697">
        <f t="shared" ca="1" si="3"/>
        <v>3.2744564026293436E-2</v>
      </c>
      <c r="O19" s="698">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1">
        <f t="shared" ref="J24:O24" ca="1" si="4">J28+J27*$Q24+(J25+J26)*($Q24*$R24)</f>
        <v>4.4979413410472027E-3</v>
      </c>
      <c r="K24" s="697">
        <f t="shared" ca="1" si="4"/>
        <v>5.9696539442339388E-4</v>
      </c>
      <c r="L24" s="697">
        <f t="shared" ca="1" si="4"/>
        <v>8.5399719484776024E-3</v>
      </c>
      <c r="M24" s="697">
        <f t="shared" ca="1" si="4"/>
        <v>4.5999642453936076E-4</v>
      </c>
      <c r="N24" s="697">
        <f t="shared" ca="1" si="4"/>
        <v>3.2744564026293436E-2</v>
      </c>
      <c r="O24" s="698">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1">
        <f t="shared" ref="J29:O29" ca="1" si="5">J33+J32*$Q29+(J30+J31)*($Q29*$R29)</f>
        <v>4.4979413410472027E-3</v>
      </c>
      <c r="K29" s="697">
        <f t="shared" ca="1" si="5"/>
        <v>5.9696539442339388E-4</v>
      </c>
      <c r="L29" s="697">
        <f t="shared" ca="1" si="5"/>
        <v>8.5399719484776024E-3</v>
      </c>
      <c r="M29" s="697">
        <f t="shared" ca="1" si="5"/>
        <v>4.5999642453936076E-4</v>
      </c>
      <c r="N29" s="697">
        <f t="shared" ca="1" si="5"/>
        <v>3.2744564026293436E-2</v>
      </c>
      <c r="O29" s="698">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1">
        <f t="shared" ref="J34:O34" ca="1" si="6">J38+J37*$Q34+(J35+J36)*($Q34*$R34)</f>
        <v>4.4979413410472027E-3</v>
      </c>
      <c r="K34" s="697">
        <f t="shared" ca="1" si="6"/>
        <v>5.9696539442339388E-4</v>
      </c>
      <c r="L34" s="697">
        <f t="shared" ca="1" si="6"/>
        <v>8.5399719484776024E-3</v>
      </c>
      <c r="M34" s="697">
        <f t="shared" ca="1" si="6"/>
        <v>4.5999642453936076E-4</v>
      </c>
      <c r="N34" s="697">
        <f t="shared" ca="1" si="6"/>
        <v>3.2744564026293436E-2</v>
      </c>
      <c r="O34" s="698">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6" t="s">
        <v>275</v>
      </c>
      <c r="B1" s="806"/>
      <c r="C1" s="806"/>
      <c r="D1" s="806"/>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6" t="s">
        <v>276</v>
      </c>
      <c r="B1" s="806"/>
      <c r="C1" s="806"/>
      <c r="D1" s="806"/>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06" t="s">
        <v>277</v>
      </c>
      <c r="B1" s="806"/>
      <c r="C1" s="806"/>
      <c r="D1" s="806"/>
      <c r="E1" s="806"/>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2" t="s">
        <v>130</v>
      </c>
      <c r="B3" s="832" t="s">
        <v>61</v>
      </c>
      <c r="C3" s="901" t="s">
        <v>260</v>
      </c>
      <c r="D3" s="902"/>
      <c r="E3" s="902"/>
      <c r="F3" s="901" t="s">
        <v>261</v>
      </c>
      <c r="G3" s="902"/>
      <c r="H3" s="902"/>
      <c r="I3" s="901" t="s">
        <v>231</v>
      </c>
      <c r="J3" s="902"/>
      <c r="K3" s="902"/>
      <c r="L3" s="811" t="s">
        <v>233</v>
      </c>
      <c r="M3" s="812"/>
      <c r="N3" s="900"/>
      <c r="O3" s="811" t="s">
        <v>248</v>
      </c>
      <c r="P3" s="812"/>
      <c r="Q3" s="900"/>
      <c r="R3" s="811" t="s">
        <v>249</v>
      </c>
      <c r="S3" s="812"/>
      <c r="T3" s="900"/>
      <c r="U3" s="811" t="s">
        <v>262</v>
      </c>
      <c r="V3" s="812"/>
      <c r="W3" s="900"/>
      <c r="X3" s="811" t="s">
        <v>263</v>
      </c>
      <c r="Y3" s="812"/>
      <c r="Z3" s="900"/>
      <c r="AA3" s="811" t="s">
        <v>264</v>
      </c>
      <c r="AB3" s="812"/>
      <c r="AC3" s="900"/>
      <c r="AD3" s="811" t="s">
        <v>278</v>
      </c>
      <c r="AE3" s="812"/>
      <c r="AF3" s="900"/>
      <c r="AG3" s="811" t="s">
        <v>266</v>
      </c>
      <c r="AH3" s="812"/>
      <c r="AI3" s="900"/>
      <c r="AJ3" s="811" t="s">
        <v>279</v>
      </c>
      <c r="AK3" s="812"/>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06" t="s">
        <v>283</v>
      </c>
      <c r="B1" s="806"/>
      <c r="C1" s="806"/>
      <c r="D1" s="806"/>
      <c r="E1" s="806"/>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11" t="s">
        <v>233</v>
      </c>
      <c r="M3" s="812"/>
      <c r="N3" s="900"/>
      <c r="O3" s="811" t="s">
        <v>248</v>
      </c>
      <c r="P3" s="812"/>
      <c r="Q3" s="900"/>
      <c r="R3" s="811" t="s">
        <v>249</v>
      </c>
      <c r="S3" s="812"/>
      <c r="T3" s="900"/>
      <c r="U3" s="811" t="s">
        <v>262</v>
      </c>
      <c r="V3" s="812"/>
      <c r="W3" s="900"/>
      <c r="X3" s="811" t="s">
        <v>263</v>
      </c>
      <c r="Y3" s="812"/>
      <c r="Z3" s="900"/>
      <c r="AA3" s="811" t="s">
        <v>264</v>
      </c>
      <c r="AB3" s="812"/>
      <c r="AC3" s="900"/>
      <c r="AD3" s="811" t="s">
        <v>278</v>
      </c>
      <c r="AE3" s="812"/>
      <c r="AF3" s="900"/>
      <c r="AG3" s="811" t="s">
        <v>266</v>
      </c>
      <c r="AH3" s="812"/>
      <c r="AI3" s="900"/>
      <c r="AJ3" s="811" t="s">
        <v>279</v>
      </c>
      <c r="AK3" s="812"/>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A1:E1"/>
    <mergeCell ref="A3:A4"/>
    <mergeCell ref="B3:B4"/>
    <mergeCell ref="C3:E3"/>
    <mergeCell ref="F3:H3"/>
    <mergeCell ref="I3:K3"/>
    <mergeCell ref="L3:N3"/>
    <mergeCell ref="O3:Q3"/>
    <mergeCell ref="R3:T3"/>
    <mergeCell ref="U3:W3"/>
    <mergeCell ref="X3:Z3"/>
    <mergeCell ref="AA3:AC3"/>
    <mergeCell ref="AD3:AF3"/>
    <mergeCell ref="AG3:AI3"/>
    <mergeCell ref="AJ3:AL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3.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2025-10-17T17:16:27Z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