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model_inputs\"/>
    </mc:Choice>
  </mc:AlternateContent>
  <xr:revisionPtr revIDLastSave="0" documentId="13_ncr:1_{EF6EBD58-49D5-4706-BADB-D7E839FFB057}" xr6:coauthVersionLast="47" xr6:coauthVersionMax="47" xr10:uidLastSave="{00000000-0000-0000-0000-000000000000}"/>
  <bookViews>
    <workbookView xWindow="-120" yWindow="-120" windowWidth="29040" windowHeight="17520" tabRatio="844" xr2:uid="{00000000-000D-0000-FFFF-FFFF00000000}"/>
  </bookViews>
  <sheets>
    <sheet name="scen_alternative_0" sheetId="58" r:id="rId1"/>
    <sheet name="scen_1" sheetId="132" r:id="rId2"/>
    <sheet name="scen_2" sheetId="139" r:id="rId3"/>
    <sheet name="scen_3" sheetId="14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140" l="1"/>
  <c r="L80" i="140" s="1"/>
  <c r="M80" i="140" s="1"/>
  <c r="K79" i="140"/>
  <c r="L79" i="140" s="1"/>
  <c r="M79" i="140" s="1"/>
  <c r="K78" i="140"/>
  <c r="L78" i="140" s="1"/>
  <c r="M78" i="140" s="1"/>
  <c r="K77" i="140"/>
  <c r="L77" i="140" s="1"/>
  <c r="M77" i="140" s="1"/>
  <c r="K11" i="140"/>
  <c r="L11" i="140" s="1"/>
  <c r="M11" i="140" s="1"/>
  <c r="K10" i="140"/>
  <c r="L10" i="140" s="1"/>
  <c r="M10" i="140" s="1"/>
  <c r="K9" i="140"/>
  <c r="L9" i="140" s="1"/>
  <c r="M9" i="140" s="1"/>
  <c r="K8" i="140"/>
  <c r="L8" i="140" s="1"/>
  <c r="M8" i="140" s="1"/>
  <c r="A1" i="140"/>
  <c r="K80" i="139"/>
  <c r="L80" i="139" s="1"/>
  <c r="M80" i="139" s="1"/>
  <c r="K79" i="139"/>
  <c r="L79" i="139" s="1"/>
  <c r="M79" i="139" s="1"/>
  <c r="K78" i="139"/>
  <c r="L78" i="139" s="1"/>
  <c r="M78" i="139" s="1"/>
  <c r="K77" i="139"/>
  <c r="L77" i="139" s="1"/>
  <c r="M77" i="139" s="1"/>
  <c r="K11" i="139"/>
  <c r="L11" i="139" s="1"/>
  <c r="M11" i="139" s="1"/>
  <c r="K10" i="139"/>
  <c r="L10" i="139" s="1"/>
  <c r="M10" i="139" s="1"/>
  <c r="K9" i="139"/>
  <c r="L9" i="139" s="1"/>
  <c r="M9" i="139" s="1"/>
  <c r="K8" i="139"/>
  <c r="L8" i="139" s="1"/>
  <c r="M8" i="139" s="1"/>
  <c r="A1" i="139"/>
  <c r="K80" i="132"/>
  <c r="L80" i="132" s="1"/>
  <c r="M80" i="132" s="1"/>
  <c r="K79" i="132"/>
  <c r="L79" i="132" s="1"/>
  <c r="M79" i="132" s="1"/>
  <c r="K78" i="132"/>
  <c r="L78" i="132" s="1"/>
  <c r="M78" i="132" s="1"/>
  <c r="K77" i="132"/>
  <c r="L77" i="132" s="1"/>
  <c r="M77" i="132" s="1"/>
  <c r="K11" i="132"/>
  <c r="L11" i="132" s="1"/>
  <c r="M11" i="132" s="1"/>
  <c r="K10" i="132"/>
  <c r="L10" i="132" s="1"/>
  <c r="M10" i="132" s="1"/>
  <c r="K9" i="132"/>
  <c r="L9" i="132" s="1"/>
  <c r="M9" i="132" s="1"/>
  <c r="K8" i="132"/>
  <c r="L8" i="132" s="1"/>
  <c r="M8" i="132" s="1"/>
  <c r="A1" i="132"/>
  <c r="F38" i="58" l="1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H205" i="140" l="1"/>
  <c r="G205" i="140"/>
  <c r="F205" i="140"/>
  <c r="E205" i="140"/>
  <c r="N204" i="140"/>
  <c r="F204" i="140"/>
  <c r="E204" i="140"/>
  <c r="N203" i="140"/>
  <c r="M203" i="140"/>
  <c r="L203" i="140"/>
  <c r="K203" i="140"/>
  <c r="J203" i="140"/>
  <c r="I203" i="140"/>
  <c r="H203" i="140"/>
  <c r="G203" i="140"/>
  <c r="F203" i="140"/>
  <c r="E203" i="140"/>
  <c r="N202" i="140"/>
  <c r="M202" i="140"/>
  <c r="L202" i="140"/>
  <c r="K202" i="140"/>
  <c r="J202" i="140"/>
  <c r="I202" i="140"/>
  <c r="H202" i="140"/>
  <c r="G202" i="140"/>
  <c r="F202" i="140"/>
  <c r="E202" i="140"/>
  <c r="N201" i="140"/>
  <c r="M201" i="140"/>
  <c r="L201" i="140"/>
  <c r="K201" i="140"/>
  <c r="J201" i="140"/>
  <c r="I201" i="140"/>
  <c r="H201" i="140"/>
  <c r="G201" i="140"/>
  <c r="F201" i="140"/>
  <c r="E201" i="140"/>
  <c r="J199" i="140"/>
  <c r="I199" i="140"/>
  <c r="H199" i="140"/>
  <c r="G199" i="140"/>
  <c r="F199" i="140"/>
  <c r="H198" i="140"/>
  <c r="G198" i="140"/>
  <c r="F198" i="140"/>
  <c r="E198" i="140"/>
  <c r="N197" i="140"/>
  <c r="M197" i="140"/>
  <c r="L197" i="140"/>
  <c r="K197" i="140"/>
  <c r="J197" i="140"/>
  <c r="I197" i="140"/>
  <c r="H197" i="140"/>
  <c r="G197" i="140"/>
  <c r="F197" i="140"/>
  <c r="E197" i="140"/>
  <c r="N196" i="140"/>
  <c r="M196" i="140"/>
  <c r="L196" i="140"/>
  <c r="K196" i="140"/>
  <c r="J196" i="140"/>
  <c r="I196" i="140"/>
  <c r="H196" i="140"/>
  <c r="G196" i="140"/>
  <c r="F196" i="140"/>
  <c r="E196" i="140"/>
  <c r="N195" i="140"/>
  <c r="M195" i="140"/>
  <c r="L195" i="140"/>
  <c r="K195" i="140"/>
  <c r="J195" i="140"/>
  <c r="I195" i="140"/>
  <c r="H195" i="140"/>
  <c r="G195" i="140"/>
  <c r="F195" i="140"/>
  <c r="E195" i="140"/>
  <c r="B180" i="140"/>
  <c r="U179" i="140"/>
  <c r="E179" i="140"/>
  <c r="S171" i="140"/>
  <c r="G138" i="140"/>
  <c r="F138" i="140"/>
  <c r="F137" i="140"/>
  <c r="E137" i="140"/>
  <c r="G136" i="140"/>
  <c r="F136" i="140"/>
  <c r="E136" i="140"/>
  <c r="G135" i="140"/>
  <c r="F135" i="140"/>
  <c r="E135" i="140"/>
  <c r="G134" i="140"/>
  <c r="F134" i="140"/>
  <c r="E134" i="140"/>
  <c r="G131" i="140"/>
  <c r="F131" i="140"/>
  <c r="G130" i="140"/>
  <c r="F130" i="140"/>
  <c r="E130" i="140"/>
  <c r="G129" i="140"/>
  <c r="F129" i="140"/>
  <c r="E129" i="140"/>
  <c r="G128" i="140"/>
  <c r="F128" i="140"/>
  <c r="E128" i="140"/>
  <c r="I126" i="140"/>
  <c r="H126" i="140"/>
  <c r="G126" i="140"/>
  <c r="F126" i="140"/>
  <c r="E126" i="140"/>
  <c r="D126" i="140"/>
  <c r="C126" i="140"/>
  <c r="B126" i="140"/>
  <c r="I124" i="140"/>
  <c r="H124" i="140"/>
  <c r="G124" i="140"/>
  <c r="F124" i="140"/>
  <c r="E124" i="140"/>
  <c r="D124" i="140"/>
  <c r="C124" i="140"/>
  <c r="B124" i="140"/>
  <c r="I117" i="140"/>
  <c r="H117" i="140"/>
  <c r="G117" i="140"/>
  <c r="F117" i="140"/>
  <c r="E117" i="140"/>
  <c r="D117" i="140"/>
  <c r="C117" i="140"/>
  <c r="B117" i="140"/>
  <c r="I116" i="140"/>
  <c r="H116" i="140"/>
  <c r="G116" i="140"/>
  <c r="F116" i="140"/>
  <c r="E116" i="140"/>
  <c r="D116" i="140"/>
  <c r="C116" i="140"/>
  <c r="B116" i="140"/>
  <c r="I115" i="140"/>
  <c r="H115" i="140"/>
  <c r="G115" i="140"/>
  <c r="F115" i="140"/>
  <c r="E115" i="140"/>
  <c r="D115" i="140"/>
  <c r="C115" i="140"/>
  <c r="B115" i="140"/>
  <c r="I114" i="140"/>
  <c r="H114" i="140"/>
  <c r="G114" i="140"/>
  <c r="F114" i="140"/>
  <c r="E114" i="140"/>
  <c r="D114" i="140"/>
  <c r="C114" i="140"/>
  <c r="B114" i="140"/>
  <c r="O113" i="140"/>
  <c r="O180" i="140" s="1"/>
  <c r="M113" i="140"/>
  <c r="M180" i="140" s="1"/>
  <c r="B113" i="140"/>
  <c r="AF112" i="140"/>
  <c r="AF179" i="140" s="1"/>
  <c r="AE112" i="140"/>
  <c r="AE179" i="140" s="1"/>
  <c r="U112" i="140"/>
  <c r="T112" i="140"/>
  <c r="T179" i="140" s="1"/>
  <c r="S112" i="140"/>
  <c r="S179" i="140" s="1"/>
  <c r="I112" i="140"/>
  <c r="I179" i="140" s="1"/>
  <c r="H112" i="140"/>
  <c r="H179" i="140" s="1"/>
  <c r="G112" i="140"/>
  <c r="G179" i="140" s="1"/>
  <c r="F112" i="140"/>
  <c r="F179" i="140" s="1"/>
  <c r="E112" i="140"/>
  <c r="D112" i="140"/>
  <c r="D179" i="140" s="1"/>
  <c r="C112" i="140"/>
  <c r="C179" i="140" s="1"/>
  <c r="B112" i="140"/>
  <c r="B179" i="140" s="1"/>
  <c r="E104" i="140"/>
  <c r="H80" i="140"/>
  <c r="G80" i="140"/>
  <c r="F80" i="140"/>
  <c r="E80" i="140"/>
  <c r="D80" i="140"/>
  <c r="C80" i="140"/>
  <c r="B80" i="140"/>
  <c r="H79" i="140"/>
  <c r="G79" i="140"/>
  <c r="F79" i="140"/>
  <c r="E79" i="140"/>
  <c r="D79" i="140"/>
  <c r="C79" i="140"/>
  <c r="B79" i="140"/>
  <c r="H78" i="140"/>
  <c r="G78" i="140"/>
  <c r="F78" i="140"/>
  <c r="E78" i="140"/>
  <c r="D78" i="140"/>
  <c r="C78" i="140"/>
  <c r="B78" i="140"/>
  <c r="H77" i="140"/>
  <c r="G77" i="140"/>
  <c r="F77" i="140"/>
  <c r="E77" i="140"/>
  <c r="D77" i="140"/>
  <c r="C77" i="140"/>
  <c r="B77" i="140"/>
  <c r="H76" i="140"/>
  <c r="G76" i="140"/>
  <c r="F76" i="140"/>
  <c r="E76" i="140"/>
  <c r="D76" i="140"/>
  <c r="C76" i="140"/>
  <c r="B76" i="140"/>
  <c r="N205" i="140"/>
  <c r="M205" i="140"/>
  <c r="L205" i="140"/>
  <c r="I205" i="140"/>
  <c r="G71" i="140"/>
  <c r="F71" i="140"/>
  <c r="E71" i="140"/>
  <c r="E138" i="140" s="1"/>
  <c r="L204" i="140"/>
  <c r="K204" i="140"/>
  <c r="J204" i="140"/>
  <c r="G70" i="140"/>
  <c r="G204" i="140" s="1"/>
  <c r="F70" i="140"/>
  <c r="E70" i="140"/>
  <c r="G69" i="140"/>
  <c r="F69" i="140"/>
  <c r="E69" i="140"/>
  <c r="G68" i="140"/>
  <c r="F68" i="140"/>
  <c r="E68" i="140"/>
  <c r="G67" i="140"/>
  <c r="F67" i="140"/>
  <c r="E67" i="140"/>
  <c r="N199" i="140"/>
  <c r="K199" i="140"/>
  <c r="G65" i="140"/>
  <c r="G132" i="140" s="1"/>
  <c r="F65" i="140"/>
  <c r="F132" i="140" s="1"/>
  <c r="E65" i="140"/>
  <c r="E132" i="140" s="1"/>
  <c r="N198" i="140"/>
  <c r="M198" i="140"/>
  <c r="L198" i="140"/>
  <c r="I198" i="140"/>
  <c r="G64" i="140"/>
  <c r="F64" i="140"/>
  <c r="E64" i="140"/>
  <c r="E131" i="140" s="1"/>
  <c r="G63" i="140"/>
  <c r="F63" i="140"/>
  <c r="E63" i="140"/>
  <c r="G62" i="140"/>
  <c r="F62" i="140"/>
  <c r="E62" i="140"/>
  <c r="G61" i="140"/>
  <c r="F61" i="140"/>
  <c r="E61" i="140"/>
  <c r="I59" i="140"/>
  <c r="H59" i="140"/>
  <c r="G59" i="140"/>
  <c r="F59" i="140"/>
  <c r="E59" i="140"/>
  <c r="D59" i="140"/>
  <c r="C59" i="140"/>
  <c r="B59" i="140"/>
  <c r="I57" i="140"/>
  <c r="H57" i="140"/>
  <c r="G57" i="140"/>
  <c r="F57" i="140"/>
  <c r="E57" i="140"/>
  <c r="D57" i="140"/>
  <c r="C57" i="140"/>
  <c r="B57" i="140"/>
  <c r="I50" i="140"/>
  <c r="H50" i="140"/>
  <c r="G50" i="140"/>
  <c r="F50" i="140"/>
  <c r="E50" i="140"/>
  <c r="D50" i="140"/>
  <c r="C50" i="140"/>
  <c r="B50" i="140"/>
  <c r="I49" i="140"/>
  <c r="H49" i="140"/>
  <c r="G49" i="140"/>
  <c r="F49" i="140"/>
  <c r="E49" i="140"/>
  <c r="D49" i="140"/>
  <c r="C49" i="140"/>
  <c r="B49" i="140"/>
  <c r="I48" i="140"/>
  <c r="H48" i="140"/>
  <c r="G48" i="140"/>
  <c r="F48" i="140"/>
  <c r="E48" i="140"/>
  <c r="D48" i="140"/>
  <c r="C48" i="140"/>
  <c r="B48" i="140"/>
  <c r="I47" i="140"/>
  <c r="H47" i="140"/>
  <c r="G47" i="140"/>
  <c r="F47" i="140"/>
  <c r="E47" i="140"/>
  <c r="D47" i="140"/>
  <c r="C47" i="140"/>
  <c r="B47" i="140"/>
  <c r="AF46" i="140"/>
  <c r="AF113" i="140" s="1"/>
  <c r="AF180" i="140" s="1"/>
  <c r="AE46" i="140"/>
  <c r="AE113" i="140" s="1"/>
  <c r="AE180" i="140" s="1"/>
  <c r="AD46" i="140"/>
  <c r="AD113" i="140" s="1"/>
  <c r="AD180" i="140" s="1"/>
  <c r="AC46" i="140"/>
  <c r="AC113" i="140" s="1"/>
  <c r="AC180" i="140" s="1"/>
  <c r="AB46" i="140"/>
  <c r="AB113" i="140" s="1"/>
  <c r="AB180" i="140" s="1"/>
  <c r="AA46" i="140"/>
  <c r="AA113" i="140" s="1"/>
  <c r="AA180" i="140" s="1"/>
  <c r="T46" i="140"/>
  <c r="T113" i="140" s="1"/>
  <c r="T180" i="140" s="1"/>
  <c r="S46" i="140"/>
  <c r="S113" i="140" s="1"/>
  <c r="S180" i="140" s="1"/>
  <c r="R46" i="140"/>
  <c r="R113" i="140" s="1"/>
  <c r="R180" i="140" s="1"/>
  <c r="Q46" i="140"/>
  <c r="Q113" i="140" s="1"/>
  <c r="Q180" i="140" s="1"/>
  <c r="P46" i="140"/>
  <c r="P113" i="140" s="1"/>
  <c r="P180" i="140" s="1"/>
  <c r="O46" i="140"/>
  <c r="H46" i="140"/>
  <c r="H113" i="140" s="1"/>
  <c r="H180" i="140" s="1"/>
  <c r="G46" i="140"/>
  <c r="G113" i="140" s="1"/>
  <c r="G180" i="140" s="1"/>
  <c r="F46" i="140"/>
  <c r="F113" i="140" s="1"/>
  <c r="F180" i="140" s="1"/>
  <c r="E46" i="140"/>
  <c r="E113" i="140" s="1"/>
  <c r="E180" i="140" s="1"/>
  <c r="D46" i="140"/>
  <c r="D113" i="140" s="1"/>
  <c r="D180" i="140" s="1"/>
  <c r="C46" i="140"/>
  <c r="C113" i="140" s="1"/>
  <c r="C180" i="140" s="1"/>
  <c r="B46" i="140"/>
  <c r="AF45" i="140"/>
  <c r="AE45" i="140"/>
  <c r="AD45" i="140"/>
  <c r="AD112" i="140" s="1"/>
  <c r="AD179" i="140" s="1"/>
  <c r="AC45" i="140"/>
  <c r="AC112" i="140" s="1"/>
  <c r="AC179" i="140" s="1"/>
  <c r="AB45" i="140"/>
  <c r="AB112" i="140" s="1"/>
  <c r="AB179" i="140" s="1"/>
  <c r="AA45" i="140"/>
  <c r="AA112" i="140" s="1"/>
  <c r="AA179" i="140" s="1"/>
  <c r="Z45" i="140"/>
  <c r="Z112" i="140" s="1"/>
  <c r="Z179" i="140" s="1"/>
  <c r="Y45" i="140"/>
  <c r="Y46" i="140" s="1"/>
  <c r="Y113" i="140" s="1"/>
  <c r="Y180" i="140" s="1"/>
  <c r="X45" i="140"/>
  <c r="W45" i="140"/>
  <c r="V45" i="140"/>
  <c r="V46" i="140" s="1"/>
  <c r="V113" i="140" s="1"/>
  <c r="V180" i="140" s="1"/>
  <c r="U45" i="140"/>
  <c r="U46" i="140" s="1"/>
  <c r="U113" i="140" s="1"/>
  <c r="U180" i="140" s="1"/>
  <c r="T45" i="140"/>
  <c r="S45" i="140"/>
  <c r="R45" i="140"/>
  <c r="R112" i="140" s="1"/>
  <c r="R179" i="140" s="1"/>
  <c r="Q45" i="140"/>
  <c r="Q112" i="140" s="1"/>
  <c r="Q179" i="140" s="1"/>
  <c r="P45" i="140"/>
  <c r="P112" i="140" s="1"/>
  <c r="P179" i="140" s="1"/>
  <c r="O45" i="140"/>
  <c r="O112" i="140" s="1"/>
  <c r="O179" i="140" s="1"/>
  <c r="N45" i="140"/>
  <c r="N112" i="140" s="1"/>
  <c r="N179" i="140" s="1"/>
  <c r="M45" i="140"/>
  <c r="M46" i="140" s="1"/>
  <c r="L45" i="140"/>
  <c r="K45" i="140"/>
  <c r="J45" i="140"/>
  <c r="J46" i="140" s="1"/>
  <c r="J113" i="140" s="1"/>
  <c r="J180" i="140" s="1"/>
  <c r="I45" i="140"/>
  <c r="I46" i="140" s="1"/>
  <c r="I113" i="140" s="1"/>
  <c r="I180" i="140" s="1"/>
  <c r="AF38" i="140"/>
  <c r="AF105" i="140" s="1"/>
  <c r="T38" i="140"/>
  <c r="T105" i="140" s="1"/>
  <c r="R38" i="140"/>
  <c r="Q38" i="140"/>
  <c r="H38" i="140"/>
  <c r="H105" i="140" s="1"/>
  <c r="E38" i="140"/>
  <c r="AF37" i="140"/>
  <c r="AF171" i="140" s="1"/>
  <c r="AE37" i="140"/>
  <c r="AE104" i="140" s="1"/>
  <c r="AD37" i="140"/>
  <c r="AD38" i="140" s="1"/>
  <c r="AC37" i="140"/>
  <c r="AC171" i="140" s="1"/>
  <c r="AB37" i="140"/>
  <c r="AB171" i="140" s="1"/>
  <c r="AA37" i="140"/>
  <c r="AA104" i="140" s="1"/>
  <c r="Z37" i="140"/>
  <c r="Y37" i="140"/>
  <c r="X37" i="140"/>
  <c r="W37" i="140"/>
  <c r="W104" i="140" s="1"/>
  <c r="V37" i="140"/>
  <c r="V104" i="140" s="1"/>
  <c r="U37" i="140"/>
  <c r="U104" i="140" s="1"/>
  <c r="T37" i="140"/>
  <c r="T104" i="140" s="1"/>
  <c r="S37" i="140"/>
  <c r="S104" i="140" s="1"/>
  <c r="R37" i="140"/>
  <c r="R171" i="140" s="1"/>
  <c r="Q37" i="140"/>
  <c r="Q171" i="140" s="1"/>
  <c r="P37" i="140"/>
  <c r="P171" i="140" s="1"/>
  <c r="O37" i="140"/>
  <c r="O104" i="140" s="1"/>
  <c r="N37" i="140"/>
  <c r="M37" i="140"/>
  <c r="L37" i="140"/>
  <c r="K37" i="140"/>
  <c r="K104" i="140" s="1"/>
  <c r="J37" i="140"/>
  <c r="J104" i="140" s="1"/>
  <c r="I37" i="140"/>
  <c r="I38" i="140" s="1"/>
  <c r="I172" i="140" s="1"/>
  <c r="H37" i="140"/>
  <c r="H171" i="140" s="1"/>
  <c r="G37" i="140"/>
  <c r="G38" i="140" s="1"/>
  <c r="F37" i="140"/>
  <c r="F38" i="140" s="1"/>
  <c r="E37" i="140"/>
  <c r="E171" i="140" s="1"/>
  <c r="D37" i="140"/>
  <c r="D171" i="140" s="1"/>
  <c r="C37" i="140"/>
  <c r="C104" i="140" s="1"/>
  <c r="B37" i="140"/>
  <c r="H11" i="140"/>
  <c r="G11" i="140"/>
  <c r="F11" i="140"/>
  <c r="E11" i="140"/>
  <c r="D11" i="140"/>
  <c r="C11" i="140"/>
  <c r="B11" i="140"/>
  <c r="H10" i="140"/>
  <c r="G10" i="140"/>
  <c r="F10" i="140"/>
  <c r="E10" i="140"/>
  <c r="D10" i="140"/>
  <c r="C10" i="140"/>
  <c r="B10" i="140"/>
  <c r="H9" i="140"/>
  <c r="G9" i="140"/>
  <c r="F9" i="140"/>
  <c r="E9" i="140"/>
  <c r="D9" i="140"/>
  <c r="C9" i="140"/>
  <c r="B9" i="140"/>
  <c r="H8" i="140"/>
  <c r="G8" i="140"/>
  <c r="F8" i="140"/>
  <c r="E8" i="140"/>
  <c r="D8" i="140"/>
  <c r="C8" i="140"/>
  <c r="B8" i="140"/>
  <c r="H7" i="140"/>
  <c r="G7" i="140"/>
  <c r="F7" i="140"/>
  <c r="E7" i="140"/>
  <c r="D7" i="140"/>
  <c r="C7" i="140"/>
  <c r="B7" i="140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I117" i="139"/>
  <c r="H117" i="139"/>
  <c r="G117" i="139"/>
  <c r="F117" i="139"/>
  <c r="E117" i="139"/>
  <c r="D117" i="139"/>
  <c r="C117" i="139"/>
  <c r="B117" i="139"/>
  <c r="I116" i="139"/>
  <c r="H116" i="139"/>
  <c r="G116" i="139"/>
  <c r="F116" i="139"/>
  <c r="E116" i="139"/>
  <c r="D116" i="139"/>
  <c r="C116" i="139"/>
  <c r="B116" i="139"/>
  <c r="I115" i="139"/>
  <c r="H115" i="139"/>
  <c r="G115" i="139"/>
  <c r="F115" i="139"/>
  <c r="E115" i="139"/>
  <c r="D115" i="139"/>
  <c r="C115" i="139"/>
  <c r="B115" i="139"/>
  <c r="I114" i="139"/>
  <c r="H114" i="139"/>
  <c r="G114" i="139"/>
  <c r="F114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H80" i="139"/>
  <c r="G80" i="139"/>
  <c r="F80" i="139"/>
  <c r="E80" i="139"/>
  <c r="D80" i="139"/>
  <c r="C80" i="139"/>
  <c r="B80" i="139"/>
  <c r="H79" i="139"/>
  <c r="G79" i="139"/>
  <c r="F79" i="139"/>
  <c r="E79" i="139"/>
  <c r="D79" i="139"/>
  <c r="C79" i="139"/>
  <c r="B79" i="139"/>
  <c r="H78" i="139"/>
  <c r="G78" i="139"/>
  <c r="F78" i="139"/>
  <c r="E78" i="139"/>
  <c r="D78" i="139"/>
  <c r="C78" i="139"/>
  <c r="B78" i="139"/>
  <c r="H77" i="139"/>
  <c r="G77" i="139"/>
  <c r="F77" i="139"/>
  <c r="E77" i="139"/>
  <c r="D77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I50" i="139"/>
  <c r="H50" i="139"/>
  <c r="G50" i="139"/>
  <c r="F50" i="139"/>
  <c r="E50" i="139"/>
  <c r="D50" i="139"/>
  <c r="C50" i="139"/>
  <c r="B50" i="139"/>
  <c r="I49" i="139"/>
  <c r="H49" i="139"/>
  <c r="G49" i="139"/>
  <c r="F49" i="139"/>
  <c r="E49" i="139"/>
  <c r="D49" i="139"/>
  <c r="C49" i="139"/>
  <c r="B49" i="139"/>
  <c r="I48" i="139"/>
  <c r="H48" i="139"/>
  <c r="G48" i="139"/>
  <c r="F48" i="139"/>
  <c r="E48" i="139"/>
  <c r="D48" i="139"/>
  <c r="C48" i="139"/>
  <c r="B48" i="139"/>
  <c r="I47" i="139"/>
  <c r="H47" i="139"/>
  <c r="G47" i="139"/>
  <c r="F47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H11" i="139"/>
  <c r="G11" i="139"/>
  <c r="F11" i="139"/>
  <c r="E11" i="139"/>
  <c r="D11" i="139"/>
  <c r="C11" i="139"/>
  <c r="B11" i="139"/>
  <c r="H10" i="139"/>
  <c r="G10" i="139"/>
  <c r="F10" i="139"/>
  <c r="E10" i="139"/>
  <c r="D10" i="139"/>
  <c r="C10" i="139"/>
  <c r="B10" i="139"/>
  <c r="H9" i="139"/>
  <c r="G9" i="139"/>
  <c r="F9" i="139"/>
  <c r="E9" i="139"/>
  <c r="D9" i="139"/>
  <c r="C9" i="139"/>
  <c r="B9" i="139"/>
  <c r="H8" i="139"/>
  <c r="G8" i="139"/>
  <c r="F8" i="139"/>
  <c r="E8" i="139"/>
  <c r="D8" i="139"/>
  <c r="C8" i="139"/>
  <c r="B8" i="139"/>
  <c r="H7" i="139"/>
  <c r="G7" i="139"/>
  <c r="F7" i="139"/>
  <c r="E7" i="139"/>
  <c r="D7" i="139"/>
  <c r="C7" i="139"/>
  <c r="B7" i="139"/>
  <c r="AD104" i="139" l="1"/>
  <c r="J38" i="140"/>
  <c r="J172" i="140" s="1"/>
  <c r="AF104" i="139"/>
  <c r="F171" i="139"/>
  <c r="J171" i="140"/>
  <c r="G171" i="139"/>
  <c r="S38" i="140"/>
  <c r="T171" i="140"/>
  <c r="AD171" i="139"/>
  <c r="U171" i="140"/>
  <c r="AE171" i="139"/>
  <c r="F104" i="140"/>
  <c r="AF171" i="139"/>
  <c r="G104" i="140"/>
  <c r="H104" i="140"/>
  <c r="H104" i="139"/>
  <c r="AD104" i="140"/>
  <c r="F38" i="139"/>
  <c r="J104" i="139"/>
  <c r="AF104" i="140"/>
  <c r="J105" i="139"/>
  <c r="J39" i="139"/>
  <c r="J172" i="139"/>
  <c r="J105" i="140"/>
  <c r="G38" i="139"/>
  <c r="AE38" i="139"/>
  <c r="R104" i="139"/>
  <c r="I171" i="139"/>
  <c r="I104" i="140"/>
  <c r="V171" i="140"/>
  <c r="S104" i="139"/>
  <c r="J171" i="139"/>
  <c r="Q104" i="140"/>
  <c r="AD171" i="140"/>
  <c r="I38" i="139"/>
  <c r="I105" i="139" s="1"/>
  <c r="T104" i="139"/>
  <c r="Q171" i="139"/>
  <c r="U38" i="140"/>
  <c r="U172" i="140" s="1"/>
  <c r="R104" i="140"/>
  <c r="AE171" i="140"/>
  <c r="U104" i="139"/>
  <c r="R171" i="139"/>
  <c r="V38" i="140"/>
  <c r="F171" i="140"/>
  <c r="V104" i="139"/>
  <c r="S171" i="139"/>
  <c r="AC38" i="140"/>
  <c r="AC105" i="140" s="1"/>
  <c r="G171" i="140"/>
  <c r="AB104" i="139"/>
  <c r="T171" i="139"/>
  <c r="AC104" i="139"/>
  <c r="U171" i="139"/>
  <c r="AE38" i="140"/>
  <c r="AE105" i="140" s="1"/>
  <c r="AC104" i="140"/>
  <c r="I171" i="140"/>
  <c r="V171" i="139"/>
  <c r="J39" i="140"/>
  <c r="J173" i="140" s="1"/>
  <c r="N78" i="140"/>
  <c r="O78" i="140" s="1"/>
  <c r="P78" i="140" s="1"/>
  <c r="Q78" i="140" s="1"/>
  <c r="R78" i="140" s="1"/>
  <c r="S78" i="140" s="1"/>
  <c r="T78" i="140" s="1"/>
  <c r="U78" i="140" s="1"/>
  <c r="V78" i="140" s="1"/>
  <c r="W78" i="140" s="1"/>
  <c r="X78" i="140" s="1"/>
  <c r="Y78" i="140" s="1"/>
  <c r="Z78" i="140" s="1"/>
  <c r="AA78" i="140" s="1"/>
  <c r="AB78" i="140" s="1"/>
  <c r="AC78" i="140" s="1"/>
  <c r="AD78" i="140" s="1"/>
  <c r="AE78" i="140" s="1"/>
  <c r="AF78" i="140" s="1"/>
  <c r="S105" i="140"/>
  <c r="S39" i="140"/>
  <c r="S172" i="140"/>
  <c r="V112" i="140"/>
  <c r="V179" i="140" s="1"/>
  <c r="E105" i="140"/>
  <c r="E39" i="140"/>
  <c r="E172" i="140"/>
  <c r="W46" i="140"/>
  <c r="W113" i="140" s="1"/>
  <c r="W180" i="140" s="1"/>
  <c r="W112" i="140"/>
  <c r="W179" i="140" s="1"/>
  <c r="J198" i="140"/>
  <c r="L199" i="140"/>
  <c r="H204" i="140"/>
  <c r="J205" i="140"/>
  <c r="K46" i="140"/>
  <c r="K113" i="140" s="1"/>
  <c r="K180" i="140" s="1"/>
  <c r="K112" i="140"/>
  <c r="K179" i="140" s="1"/>
  <c r="F105" i="140"/>
  <c r="F39" i="140"/>
  <c r="F172" i="140"/>
  <c r="AD105" i="140"/>
  <c r="AD39" i="140"/>
  <c r="AD172" i="140"/>
  <c r="L46" i="140"/>
  <c r="L113" i="140" s="1"/>
  <c r="L180" i="140" s="1"/>
  <c r="L112" i="140"/>
  <c r="L179" i="140" s="1"/>
  <c r="X46" i="140"/>
  <c r="X113" i="140" s="1"/>
  <c r="X180" i="140" s="1"/>
  <c r="X112" i="140"/>
  <c r="X179" i="140" s="1"/>
  <c r="K198" i="140"/>
  <c r="M199" i="140"/>
  <c r="I204" i="140"/>
  <c r="G137" i="140"/>
  <c r="K205" i="140"/>
  <c r="G105" i="140"/>
  <c r="G39" i="140"/>
  <c r="G172" i="140"/>
  <c r="AE172" i="140"/>
  <c r="L104" i="140"/>
  <c r="L38" i="140"/>
  <c r="L171" i="140"/>
  <c r="X104" i="140"/>
  <c r="X38" i="140"/>
  <c r="X171" i="140"/>
  <c r="M104" i="140"/>
  <c r="M38" i="140"/>
  <c r="M171" i="140"/>
  <c r="Y104" i="140"/>
  <c r="Y38" i="140"/>
  <c r="Y171" i="140"/>
  <c r="J112" i="140"/>
  <c r="J179" i="140" s="1"/>
  <c r="B104" i="140"/>
  <c r="B38" i="140"/>
  <c r="B171" i="140"/>
  <c r="N104" i="140"/>
  <c r="N38" i="140"/>
  <c r="N171" i="140"/>
  <c r="Z104" i="140"/>
  <c r="Z38" i="140"/>
  <c r="Z171" i="140"/>
  <c r="Q105" i="140"/>
  <c r="Q39" i="140"/>
  <c r="Q172" i="140"/>
  <c r="R105" i="140"/>
  <c r="R39" i="140"/>
  <c r="R172" i="140"/>
  <c r="D38" i="140"/>
  <c r="P38" i="140"/>
  <c r="AB38" i="140"/>
  <c r="I39" i="140"/>
  <c r="U39" i="140"/>
  <c r="N46" i="140"/>
  <c r="N113" i="140" s="1"/>
  <c r="N180" i="140" s="1"/>
  <c r="Z46" i="140"/>
  <c r="Z113" i="140" s="1"/>
  <c r="Z180" i="140" s="1"/>
  <c r="D104" i="140"/>
  <c r="P104" i="140"/>
  <c r="AB104" i="140"/>
  <c r="I105" i="140"/>
  <c r="E199" i="140"/>
  <c r="M204" i="140"/>
  <c r="M112" i="140"/>
  <c r="M179" i="140" s="1"/>
  <c r="Y112" i="140"/>
  <c r="Y179" i="140" s="1"/>
  <c r="K171" i="140"/>
  <c r="W171" i="140"/>
  <c r="K38" i="140"/>
  <c r="W38" i="140"/>
  <c r="C171" i="140"/>
  <c r="O171" i="140"/>
  <c r="AA171" i="140"/>
  <c r="H172" i="140"/>
  <c r="T172" i="140"/>
  <c r="AF172" i="140"/>
  <c r="C38" i="140"/>
  <c r="O38" i="140"/>
  <c r="AA38" i="140"/>
  <c r="H39" i="140"/>
  <c r="T39" i="140"/>
  <c r="AF39" i="140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N10" i="132"/>
  <c r="O10" i="132" s="1"/>
  <c r="P10" i="132" s="1"/>
  <c r="Q10" i="132" s="1"/>
  <c r="R10" i="132" s="1"/>
  <c r="S10" i="132" s="1"/>
  <c r="T10" i="132" s="1"/>
  <c r="U10" i="132" s="1"/>
  <c r="V10" i="132" s="1"/>
  <c r="W10" i="132" s="1"/>
  <c r="X10" i="132" s="1"/>
  <c r="Y10" i="132" s="1"/>
  <c r="Z10" i="132" s="1"/>
  <c r="AA10" i="132" s="1"/>
  <c r="AB10" i="132" s="1"/>
  <c r="AC10" i="132" s="1"/>
  <c r="AD10" i="132" s="1"/>
  <c r="AE10" i="132" s="1"/>
  <c r="AF10" i="132" s="1"/>
  <c r="N9" i="132"/>
  <c r="O9" i="132" s="1"/>
  <c r="P9" i="132" s="1"/>
  <c r="Q9" i="132" s="1"/>
  <c r="R9" i="132" s="1"/>
  <c r="S9" i="132" s="1"/>
  <c r="T9" i="132" s="1"/>
  <c r="U9" i="132" s="1"/>
  <c r="V9" i="132" s="1"/>
  <c r="W9" i="132" s="1"/>
  <c r="X9" i="132" s="1"/>
  <c r="Y9" i="132" s="1"/>
  <c r="Z9" i="132" s="1"/>
  <c r="AA9" i="132" s="1"/>
  <c r="AB9" i="132" s="1"/>
  <c r="AC9" i="132" s="1"/>
  <c r="AD9" i="132" s="1"/>
  <c r="AE9" i="132" s="1"/>
  <c r="AF9" i="132" s="1"/>
  <c r="N8" i="132"/>
  <c r="O8" i="132" s="1"/>
  <c r="P8" i="132" s="1"/>
  <c r="Q8" i="132" s="1"/>
  <c r="R8" i="132" s="1"/>
  <c r="S8" i="132" s="1"/>
  <c r="T8" i="132" s="1"/>
  <c r="U8" i="132" s="1"/>
  <c r="V8" i="132" s="1"/>
  <c r="W8" i="132" s="1"/>
  <c r="X8" i="132" s="1"/>
  <c r="Y8" i="132" s="1"/>
  <c r="Z8" i="132" s="1"/>
  <c r="AA8" i="132" s="1"/>
  <c r="AB8" i="132" s="1"/>
  <c r="AC8" i="132" s="1"/>
  <c r="AD8" i="132" s="1"/>
  <c r="AE8" i="132" s="1"/>
  <c r="AF8" i="132" s="1"/>
  <c r="N11" i="132"/>
  <c r="O11" i="132" s="1"/>
  <c r="P11" i="132" s="1"/>
  <c r="Q11" i="132" s="1"/>
  <c r="R11" i="132" s="1"/>
  <c r="S11" i="132" s="1"/>
  <c r="T11" i="132" s="1"/>
  <c r="U11" i="132" s="1"/>
  <c r="V11" i="132" s="1"/>
  <c r="W11" i="132" s="1"/>
  <c r="X11" i="132" s="1"/>
  <c r="Y11" i="132" s="1"/>
  <c r="Z11" i="132" s="1"/>
  <c r="AA11" i="132" s="1"/>
  <c r="AB11" i="132" s="1"/>
  <c r="AC11" i="132" s="1"/>
  <c r="AD11" i="132" s="1"/>
  <c r="AE11" i="132" s="1"/>
  <c r="AF11" i="132" s="1"/>
  <c r="J106" i="140" l="1"/>
  <c r="AC172" i="140"/>
  <c r="AC39" i="140"/>
  <c r="AC106" i="140" s="1"/>
  <c r="AE39" i="140"/>
  <c r="AE173" i="140" s="1"/>
  <c r="I172" i="139"/>
  <c r="I39" i="139"/>
  <c r="V172" i="140"/>
  <c r="V39" i="140"/>
  <c r="V105" i="140"/>
  <c r="U105" i="140"/>
  <c r="N80" i="132"/>
  <c r="O80" i="132" s="1"/>
  <c r="P80" i="132" s="1"/>
  <c r="Q80" i="132" s="1"/>
  <c r="R80" i="132" s="1"/>
  <c r="S80" i="132" s="1"/>
  <c r="T80" i="132" s="1"/>
  <c r="U80" i="132" s="1"/>
  <c r="V80" i="132" s="1"/>
  <c r="W80" i="132" s="1"/>
  <c r="X80" i="132" s="1"/>
  <c r="Y80" i="132" s="1"/>
  <c r="Z80" i="132" s="1"/>
  <c r="AA80" i="132" s="1"/>
  <c r="AB80" i="132" s="1"/>
  <c r="AC80" i="132" s="1"/>
  <c r="AD80" i="132" s="1"/>
  <c r="AE80" i="132" s="1"/>
  <c r="AF80" i="132" s="1"/>
  <c r="N78" i="132"/>
  <c r="O78" i="132" s="1"/>
  <c r="P78" i="132" s="1"/>
  <c r="Q78" i="132" s="1"/>
  <c r="R78" i="132" s="1"/>
  <c r="S78" i="132" s="1"/>
  <c r="T78" i="132" s="1"/>
  <c r="U78" i="132" s="1"/>
  <c r="V78" i="132" s="1"/>
  <c r="W78" i="132" s="1"/>
  <c r="X78" i="132" s="1"/>
  <c r="Y78" i="132" s="1"/>
  <c r="Z78" i="132" s="1"/>
  <c r="AA78" i="132" s="1"/>
  <c r="AB78" i="132" s="1"/>
  <c r="AC78" i="132" s="1"/>
  <c r="AD78" i="132" s="1"/>
  <c r="AE78" i="132" s="1"/>
  <c r="AF78" i="132" s="1"/>
  <c r="N79" i="132"/>
  <c r="O79" i="132" s="1"/>
  <c r="P79" i="132" s="1"/>
  <c r="Q79" i="132" s="1"/>
  <c r="R79" i="132" s="1"/>
  <c r="S79" i="132" s="1"/>
  <c r="T79" i="132" s="1"/>
  <c r="U79" i="132" s="1"/>
  <c r="V79" i="132" s="1"/>
  <c r="W79" i="132" s="1"/>
  <c r="X79" i="132" s="1"/>
  <c r="Y79" i="132" s="1"/>
  <c r="Z79" i="132" s="1"/>
  <c r="AA79" i="132" s="1"/>
  <c r="AB79" i="132" s="1"/>
  <c r="AC79" i="132" s="1"/>
  <c r="AD79" i="132" s="1"/>
  <c r="AE79" i="132" s="1"/>
  <c r="AF79" i="132" s="1"/>
  <c r="N77" i="132"/>
  <c r="O77" i="132" s="1"/>
  <c r="P77" i="132" s="1"/>
  <c r="Q77" i="132" s="1"/>
  <c r="R77" i="132" s="1"/>
  <c r="S77" i="132" s="1"/>
  <c r="T77" i="132" s="1"/>
  <c r="U77" i="132" s="1"/>
  <c r="V77" i="132" s="1"/>
  <c r="W77" i="132" s="1"/>
  <c r="X77" i="132" s="1"/>
  <c r="Y77" i="132" s="1"/>
  <c r="Z77" i="132" s="1"/>
  <c r="AA77" i="132" s="1"/>
  <c r="AB77" i="132" s="1"/>
  <c r="AC77" i="132" s="1"/>
  <c r="AD77" i="132" s="1"/>
  <c r="AE77" i="132" s="1"/>
  <c r="AF77" i="132" s="1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AF173" i="140"/>
  <c r="AF106" i="140"/>
  <c r="T173" i="140"/>
  <c r="T106" i="140"/>
  <c r="U106" i="140"/>
  <c r="U173" i="140"/>
  <c r="N172" i="140"/>
  <c r="N105" i="140"/>
  <c r="N39" i="140"/>
  <c r="AC173" i="140"/>
  <c r="R106" i="140"/>
  <c r="R173" i="140"/>
  <c r="H106" i="140"/>
  <c r="H173" i="140"/>
  <c r="I106" i="140"/>
  <c r="I173" i="140"/>
  <c r="M105" i="140"/>
  <c r="M172" i="140"/>
  <c r="M39" i="140"/>
  <c r="G106" i="140"/>
  <c r="G173" i="140"/>
  <c r="AA172" i="140"/>
  <c r="AA105" i="140"/>
  <c r="AA39" i="140"/>
  <c r="AB105" i="140"/>
  <c r="AB39" i="140"/>
  <c r="AB172" i="140"/>
  <c r="Z39" i="140"/>
  <c r="Z105" i="140"/>
  <c r="Z172" i="140"/>
  <c r="B105" i="140"/>
  <c r="B39" i="140"/>
  <c r="B172" i="140"/>
  <c r="E106" i="140"/>
  <c r="E173" i="140"/>
  <c r="C172" i="140"/>
  <c r="C105" i="140"/>
  <c r="C39" i="140"/>
  <c r="D105" i="140"/>
  <c r="D39" i="140"/>
  <c r="D172" i="140"/>
  <c r="X105" i="140"/>
  <c r="X39" i="140"/>
  <c r="X172" i="140"/>
  <c r="O172" i="140"/>
  <c r="O105" i="140"/>
  <c r="O39" i="140"/>
  <c r="P105" i="140"/>
  <c r="P39" i="140"/>
  <c r="P172" i="140"/>
  <c r="W172" i="140"/>
  <c r="W105" i="140"/>
  <c r="W39" i="140"/>
  <c r="Y105" i="140"/>
  <c r="Y172" i="140"/>
  <c r="Y39" i="140"/>
  <c r="AE106" i="140"/>
  <c r="Q106" i="140"/>
  <c r="Q173" i="140"/>
  <c r="AD106" i="140"/>
  <c r="AD173" i="140"/>
  <c r="K172" i="140"/>
  <c r="K105" i="140"/>
  <c r="K39" i="140"/>
  <c r="L105" i="140"/>
  <c r="L39" i="140"/>
  <c r="L172" i="140"/>
  <c r="S173" i="140"/>
  <c r="S106" i="140"/>
  <c r="F173" i="140"/>
  <c r="F106" i="140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V173" i="140" l="1"/>
  <c r="V106" i="140"/>
  <c r="I106" i="139"/>
  <c r="I173" i="139"/>
  <c r="N79" i="140"/>
  <c r="O79" i="140" s="1"/>
  <c r="P79" i="140" s="1"/>
  <c r="Q79" i="140" s="1"/>
  <c r="R79" i="140" s="1"/>
  <c r="S79" i="140" s="1"/>
  <c r="T79" i="140" s="1"/>
  <c r="U79" i="140" s="1"/>
  <c r="V79" i="140" s="1"/>
  <c r="W79" i="140" s="1"/>
  <c r="X79" i="140" s="1"/>
  <c r="Y79" i="140" s="1"/>
  <c r="Z79" i="140" s="1"/>
  <c r="AA79" i="140" s="1"/>
  <c r="AB79" i="140" s="1"/>
  <c r="AC79" i="140" s="1"/>
  <c r="AD79" i="140" s="1"/>
  <c r="AE79" i="140" s="1"/>
  <c r="AF79" i="140" s="1"/>
  <c r="N80" i="140"/>
  <c r="O80" i="140" s="1"/>
  <c r="P80" i="140" s="1"/>
  <c r="Q80" i="140" s="1"/>
  <c r="R80" i="140" s="1"/>
  <c r="S80" i="140" s="1"/>
  <c r="T80" i="140" s="1"/>
  <c r="U80" i="140" s="1"/>
  <c r="V80" i="140" s="1"/>
  <c r="W80" i="140" s="1"/>
  <c r="X80" i="140" s="1"/>
  <c r="Y80" i="140" s="1"/>
  <c r="Z80" i="140" s="1"/>
  <c r="AA80" i="140" s="1"/>
  <c r="AB80" i="140" s="1"/>
  <c r="AC80" i="140" s="1"/>
  <c r="AD80" i="140" s="1"/>
  <c r="AE80" i="140" s="1"/>
  <c r="AF80" i="140" s="1"/>
  <c r="N77" i="140"/>
  <c r="O77" i="140" s="1"/>
  <c r="P77" i="140" s="1"/>
  <c r="Q77" i="140" s="1"/>
  <c r="R77" i="140" s="1"/>
  <c r="S77" i="140" s="1"/>
  <c r="T77" i="140" s="1"/>
  <c r="U77" i="140" s="1"/>
  <c r="V77" i="140" s="1"/>
  <c r="W77" i="140" s="1"/>
  <c r="X77" i="140" s="1"/>
  <c r="Y77" i="140" s="1"/>
  <c r="Z77" i="140" s="1"/>
  <c r="AA77" i="140" s="1"/>
  <c r="AB77" i="140" s="1"/>
  <c r="AC77" i="140" s="1"/>
  <c r="AD77" i="140" s="1"/>
  <c r="AE77" i="140" s="1"/>
  <c r="AF77" i="140" s="1"/>
  <c r="B173" i="140"/>
  <c r="B106" i="140"/>
  <c r="N173" i="140"/>
  <c r="N106" i="140"/>
  <c r="D173" i="140"/>
  <c r="D106" i="140"/>
  <c r="O173" i="140"/>
  <c r="O106" i="140"/>
  <c r="L106" i="140"/>
  <c r="L173" i="140"/>
  <c r="W106" i="140"/>
  <c r="W173" i="140"/>
  <c r="Z173" i="140"/>
  <c r="Z106" i="140"/>
  <c r="C173" i="140"/>
  <c r="C106" i="140"/>
  <c r="AB106" i="140"/>
  <c r="AB173" i="140"/>
  <c r="P106" i="140"/>
  <c r="P173" i="140"/>
  <c r="Y106" i="140"/>
  <c r="Y173" i="140"/>
  <c r="X106" i="140"/>
  <c r="X173" i="140"/>
  <c r="M106" i="140"/>
  <c r="M173" i="140"/>
  <c r="K106" i="140"/>
  <c r="K173" i="140"/>
  <c r="AA173" i="140"/>
  <c r="AA106" i="140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N11" i="140" l="1"/>
  <c r="N10" i="140"/>
  <c r="N8" i="140"/>
  <c r="N9" i="140"/>
  <c r="O10" i="140" l="1"/>
  <c r="O8" i="140"/>
  <c r="O11" i="140"/>
  <c r="O9" i="140"/>
  <c r="P11" i="140" l="1"/>
  <c r="P8" i="140"/>
  <c r="P9" i="140"/>
  <c r="P10" i="140"/>
  <c r="Q8" i="140" l="1"/>
  <c r="Q11" i="140"/>
  <c r="Q10" i="140"/>
  <c r="Q9" i="140"/>
  <c r="R10" i="140" l="1"/>
  <c r="R11" i="140"/>
  <c r="R8" i="140"/>
  <c r="R9" i="140"/>
  <c r="S8" i="140" l="1"/>
  <c r="S11" i="140"/>
  <c r="S10" i="140"/>
  <c r="S9" i="140"/>
  <c r="T10" i="140" l="1"/>
  <c r="T11" i="140"/>
  <c r="T9" i="140"/>
  <c r="T8" i="140"/>
  <c r="U10" i="140" l="1"/>
  <c r="U11" i="140"/>
  <c r="U8" i="140"/>
  <c r="U9" i="140"/>
  <c r="V8" i="140" l="1"/>
  <c r="V11" i="140"/>
  <c r="V10" i="140"/>
  <c r="V9" i="140"/>
  <c r="W10" i="140" l="1"/>
  <c r="W11" i="140"/>
  <c r="W8" i="140"/>
  <c r="W9" i="140"/>
  <c r="X8" i="140" l="1"/>
  <c r="X11" i="140"/>
  <c r="X9" i="140"/>
  <c r="X10" i="140"/>
  <c r="Y10" i="140" l="1"/>
  <c r="Y9" i="140"/>
  <c r="Y11" i="140"/>
  <c r="Y8" i="140"/>
  <c r="Z8" i="140" l="1"/>
  <c r="Z9" i="140"/>
  <c r="Z11" i="140"/>
  <c r="Z10" i="140"/>
  <c r="AA11" i="140" l="1"/>
  <c r="AA9" i="140"/>
  <c r="AA8" i="140"/>
  <c r="AA10" i="140"/>
  <c r="AB9" i="140" l="1"/>
  <c r="AB11" i="140"/>
  <c r="AB10" i="140"/>
  <c r="AB8" i="140"/>
  <c r="C7" i="132"/>
  <c r="D7" i="132"/>
  <c r="E7" i="132"/>
  <c r="F7" i="132"/>
  <c r="G7" i="132"/>
  <c r="H7" i="132"/>
  <c r="C8" i="132"/>
  <c r="D8" i="132"/>
  <c r="E8" i="132"/>
  <c r="F8" i="132"/>
  <c r="G8" i="132"/>
  <c r="H8" i="132"/>
  <c r="C9" i="132"/>
  <c r="D9" i="132"/>
  <c r="E9" i="132"/>
  <c r="F9" i="132"/>
  <c r="G9" i="132"/>
  <c r="H9" i="132"/>
  <c r="C10" i="132"/>
  <c r="D10" i="132"/>
  <c r="E10" i="132"/>
  <c r="F10" i="132"/>
  <c r="G10" i="132"/>
  <c r="H10" i="132"/>
  <c r="C11" i="132"/>
  <c r="D11" i="132"/>
  <c r="E11" i="132"/>
  <c r="F11" i="132"/>
  <c r="G11" i="132"/>
  <c r="H11" i="132"/>
  <c r="B8" i="132"/>
  <c r="B9" i="132"/>
  <c r="B10" i="132"/>
  <c r="B11" i="132"/>
  <c r="C76" i="132"/>
  <c r="D76" i="132"/>
  <c r="E76" i="132"/>
  <c r="F76" i="132"/>
  <c r="G76" i="132"/>
  <c r="H76" i="132"/>
  <c r="C77" i="132"/>
  <c r="D77" i="132"/>
  <c r="E77" i="132"/>
  <c r="F77" i="132"/>
  <c r="G77" i="132"/>
  <c r="H77" i="132"/>
  <c r="C78" i="132"/>
  <c r="D78" i="132"/>
  <c r="E78" i="132"/>
  <c r="F78" i="132"/>
  <c r="G78" i="132"/>
  <c r="H78" i="132"/>
  <c r="C79" i="132"/>
  <c r="D79" i="132"/>
  <c r="E79" i="132"/>
  <c r="F79" i="132"/>
  <c r="G79" i="132"/>
  <c r="H79" i="132"/>
  <c r="C80" i="132"/>
  <c r="D80" i="132"/>
  <c r="E80" i="132"/>
  <c r="F80" i="132"/>
  <c r="G80" i="132"/>
  <c r="H80" i="132"/>
  <c r="B77" i="132"/>
  <c r="B78" i="132"/>
  <c r="B79" i="132"/>
  <c r="B80" i="132"/>
  <c r="B76" i="132"/>
  <c r="B7" i="132"/>
  <c r="N203" i="132"/>
  <c r="M203" i="132"/>
  <c r="L203" i="132"/>
  <c r="K203" i="132"/>
  <c r="J203" i="132"/>
  <c r="I203" i="132"/>
  <c r="H203" i="132"/>
  <c r="G203" i="132"/>
  <c r="F203" i="132"/>
  <c r="E203" i="132"/>
  <c r="N202" i="132"/>
  <c r="M202" i="132"/>
  <c r="L202" i="132"/>
  <c r="K202" i="132"/>
  <c r="J202" i="132"/>
  <c r="I202" i="132"/>
  <c r="H202" i="132"/>
  <c r="G202" i="132"/>
  <c r="F202" i="132"/>
  <c r="E202" i="132"/>
  <c r="N201" i="132"/>
  <c r="M201" i="132"/>
  <c r="L201" i="132"/>
  <c r="K201" i="132"/>
  <c r="J201" i="132"/>
  <c r="I201" i="132"/>
  <c r="H201" i="132"/>
  <c r="G201" i="132"/>
  <c r="F201" i="132"/>
  <c r="E201" i="132"/>
  <c r="N197" i="132"/>
  <c r="M197" i="132"/>
  <c r="L197" i="132"/>
  <c r="K197" i="132"/>
  <c r="J197" i="132"/>
  <c r="I197" i="132"/>
  <c r="H197" i="132"/>
  <c r="G197" i="132"/>
  <c r="F197" i="132"/>
  <c r="E197" i="132"/>
  <c r="N196" i="132"/>
  <c r="M196" i="132"/>
  <c r="L196" i="132"/>
  <c r="K196" i="132"/>
  <c r="J196" i="132"/>
  <c r="I196" i="132"/>
  <c r="H196" i="132"/>
  <c r="G196" i="132"/>
  <c r="F196" i="132"/>
  <c r="E196" i="132"/>
  <c r="N195" i="132"/>
  <c r="M195" i="132"/>
  <c r="L195" i="132"/>
  <c r="K195" i="132"/>
  <c r="J195" i="132"/>
  <c r="I195" i="132"/>
  <c r="H195" i="132"/>
  <c r="G195" i="132"/>
  <c r="F195" i="132"/>
  <c r="E195" i="132"/>
  <c r="G136" i="132"/>
  <c r="F136" i="132"/>
  <c r="E136" i="132"/>
  <c r="G135" i="132"/>
  <c r="F135" i="132"/>
  <c r="E135" i="132"/>
  <c r="G134" i="132"/>
  <c r="F134" i="132"/>
  <c r="E134" i="132"/>
  <c r="G130" i="132"/>
  <c r="F130" i="132"/>
  <c r="E130" i="132"/>
  <c r="G129" i="132"/>
  <c r="F129" i="132"/>
  <c r="E129" i="132"/>
  <c r="G128" i="132"/>
  <c r="F128" i="132"/>
  <c r="E128" i="132"/>
  <c r="I126" i="132"/>
  <c r="H126" i="132"/>
  <c r="G126" i="132"/>
  <c r="F126" i="132"/>
  <c r="E126" i="132"/>
  <c r="D126" i="132"/>
  <c r="C126" i="132"/>
  <c r="B126" i="132"/>
  <c r="I124" i="132"/>
  <c r="H124" i="132"/>
  <c r="G124" i="132"/>
  <c r="F124" i="132"/>
  <c r="E124" i="132"/>
  <c r="D124" i="132"/>
  <c r="C124" i="132"/>
  <c r="B124" i="132"/>
  <c r="I117" i="132"/>
  <c r="H117" i="132"/>
  <c r="G117" i="132"/>
  <c r="F117" i="132"/>
  <c r="E117" i="132"/>
  <c r="D117" i="132"/>
  <c r="C117" i="132"/>
  <c r="B117" i="132"/>
  <c r="I116" i="132"/>
  <c r="H116" i="132"/>
  <c r="G116" i="132"/>
  <c r="F116" i="132"/>
  <c r="E116" i="132"/>
  <c r="D116" i="132"/>
  <c r="C116" i="132"/>
  <c r="B116" i="132"/>
  <c r="I115" i="132"/>
  <c r="H115" i="132"/>
  <c r="G115" i="132"/>
  <c r="F115" i="132"/>
  <c r="E115" i="132"/>
  <c r="D115" i="132"/>
  <c r="C115" i="132"/>
  <c r="B115" i="132"/>
  <c r="I114" i="132"/>
  <c r="H114" i="132"/>
  <c r="G114" i="132"/>
  <c r="F114" i="132"/>
  <c r="E114" i="132"/>
  <c r="D114" i="132"/>
  <c r="C114" i="132"/>
  <c r="B114" i="132"/>
  <c r="H112" i="132"/>
  <c r="H179" i="132" s="1"/>
  <c r="G112" i="132"/>
  <c r="G179" i="132" s="1"/>
  <c r="F112" i="132"/>
  <c r="F179" i="132" s="1"/>
  <c r="E112" i="132"/>
  <c r="E179" i="132" s="1"/>
  <c r="D112" i="132"/>
  <c r="D179" i="132" s="1"/>
  <c r="C112" i="132"/>
  <c r="C179" i="132" s="1"/>
  <c r="B112" i="132"/>
  <c r="B179" i="132" s="1"/>
  <c r="N205" i="132"/>
  <c r="M205" i="132"/>
  <c r="L205" i="132"/>
  <c r="K205" i="132"/>
  <c r="J205" i="132"/>
  <c r="I205" i="132"/>
  <c r="H205" i="132"/>
  <c r="G71" i="132"/>
  <c r="G138" i="132" s="1"/>
  <c r="F71" i="132"/>
  <c r="F205" i="132" s="1"/>
  <c r="E71" i="132"/>
  <c r="E138" i="132" s="1"/>
  <c r="L204" i="132"/>
  <c r="K204" i="132"/>
  <c r="J204" i="132"/>
  <c r="I204" i="132"/>
  <c r="H204" i="132"/>
  <c r="G70" i="132"/>
  <c r="G204" i="132" s="1"/>
  <c r="F70" i="132"/>
  <c r="F204" i="132" s="1"/>
  <c r="E70" i="132"/>
  <c r="E204" i="132" s="1"/>
  <c r="G69" i="132"/>
  <c r="F69" i="132"/>
  <c r="E69" i="132"/>
  <c r="G68" i="132"/>
  <c r="F68" i="132"/>
  <c r="E68" i="132"/>
  <c r="G67" i="132"/>
  <c r="F67" i="132"/>
  <c r="E67" i="132"/>
  <c r="N199" i="132"/>
  <c r="M199" i="132"/>
  <c r="L199" i="132"/>
  <c r="K199" i="132"/>
  <c r="J199" i="132"/>
  <c r="H199" i="132"/>
  <c r="G65" i="132"/>
  <c r="G132" i="132" s="1"/>
  <c r="F65" i="132"/>
  <c r="F132" i="132" s="1"/>
  <c r="E65" i="132"/>
  <c r="E132" i="132" s="1"/>
  <c r="N198" i="132"/>
  <c r="M198" i="132"/>
  <c r="L198" i="132"/>
  <c r="K198" i="132"/>
  <c r="J198" i="132"/>
  <c r="I198" i="132"/>
  <c r="H198" i="132"/>
  <c r="G64" i="132"/>
  <c r="G131" i="132" s="1"/>
  <c r="F64" i="132"/>
  <c r="F198" i="132" s="1"/>
  <c r="E64" i="132"/>
  <c r="E131" i="132" s="1"/>
  <c r="G63" i="132"/>
  <c r="F63" i="132"/>
  <c r="E63" i="132"/>
  <c r="G62" i="132"/>
  <c r="F62" i="132"/>
  <c r="E62" i="132"/>
  <c r="G61" i="132"/>
  <c r="F61" i="132"/>
  <c r="E61" i="132"/>
  <c r="I59" i="132"/>
  <c r="H59" i="132"/>
  <c r="G59" i="132"/>
  <c r="F59" i="132"/>
  <c r="E59" i="132"/>
  <c r="D59" i="132"/>
  <c r="C59" i="132"/>
  <c r="B59" i="132"/>
  <c r="I57" i="132"/>
  <c r="H57" i="132"/>
  <c r="G57" i="132"/>
  <c r="F57" i="132"/>
  <c r="E57" i="132"/>
  <c r="D57" i="132"/>
  <c r="C57" i="132"/>
  <c r="B57" i="132"/>
  <c r="I50" i="132"/>
  <c r="H50" i="132"/>
  <c r="G50" i="132"/>
  <c r="F50" i="132"/>
  <c r="E50" i="132"/>
  <c r="D50" i="132"/>
  <c r="C50" i="132"/>
  <c r="B50" i="132"/>
  <c r="I49" i="132"/>
  <c r="H49" i="132"/>
  <c r="G49" i="132"/>
  <c r="F49" i="132"/>
  <c r="E49" i="132"/>
  <c r="D49" i="132"/>
  <c r="C49" i="132"/>
  <c r="B49" i="132"/>
  <c r="I48" i="132"/>
  <c r="H48" i="132"/>
  <c r="G48" i="132"/>
  <c r="F48" i="132"/>
  <c r="E48" i="132"/>
  <c r="D48" i="132"/>
  <c r="C48" i="132"/>
  <c r="B48" i="132"/>
  <c r="I47" i="132"/>
  <c r="H47" i="132"/>
  <c r="G47" i="132"/>
  <c r="F47" i="132"/>
  <c r="E47" i="132"/>
  <c r="D47" i="132"/>
  <c r="C47" i="132"/>
  <c r="B47" i="132"/>
  <c r="H46" i="132"/>
  <c r="H113" i="132" s="1"/>
  <c r="H180" i="132" s="1"/>
  <c r="G46" i="132"/>
  <c r="G113" i="132" s="1"/>
  <c r="G180" i="132" s="1"/>
  <c r="F46" i="132"/>
  <c r="F113" i="132" s="1"/>
  <c r="F180" i="132" s="1"/>
  <c r="E46" i="132"/>
  <c r="E113" i="132" s="1"/>
  <c r="E180" i="132" s="1"/>
  <c r="D46" i="132"/>
  <c r="D113" i="132" s="1"/>
  <c r="D180" i="132" s="1"/>
  <c r="C46" i="132"/>
  <c r="C113" i="132" s="1"/>
  <c r="C180" i="132" s="1"/>
  <c r="B46" i="132"/>
  <c r="B113" i="132" s="1"/>
  <c r="B180" i="132" s="1"/>
  <c r="L45" i="132"/>
  <c r="L112" i="132" s="1"/>
  <c r="L179" i="132" s="1"/>
  <c r="K45" i="132"/>
  <c r="K112" i="132" s="1"/>
  <c r="K179" i="132" s="1"/>
  <c r="J45" i="132"/>
  <c r="J46" i="132" s="1"/>
  <c r="J113" i="132" s="1"/>
  <c r="J180" i="132" s="1"/>
  <c r="I45" i="132"/>
  <c r="I112" i="132" s="1"/>
  <c r="I179" i="132" s="1"/>
  <c r="AF37" i="132"/>
  <c r="AF38" i="132" s="1"/>
  <c r="AE37" i="132"/>
  <c r="AE38" i="132" s="1"/>
  <c r="AD37" i="132"/>
  <c r="AD38" i="132" s="1"/>
  <c r="AC37" i="132"/>
  <c r="AC171" i="132" s="1"/>
  <c r="AB37" i="132"/>
  <c r="AB171" i="132" s="1"/>
  <c r="AA37" i="132"/>
  <c r="AA171" i="132" s="1"/>
  <c r="Z37" i="132"/>
  <c r="Z104" i="132" s="1"/>
  <c r="Y37" i="132"/>
  <c r="Y104" i="132" s="1"/>
  <c r="X37" i="132"/>
  <c r="X104" i="132" s="1"/>
  <c r="W37" i="132"/>
  <c r="W104" i="132" s="1"/>
  <c r="V37" i="132"/>
  <c r="V38" i="132" s="1"/>
  <c r="U37" i="132"/>
  <c r="U38" i="132" s="1"/>
  <c r="T37" i="132"/>
  <c r="T38" i="132" s="1"/>
  <c r="S37" i="132"/>
  <c r="S38" i="132" s="1"/>
  <c r="R37" i="132"/>
  <c r="R38" i="132" s="1"/>
  <c r="Q37" i="132"/>
  <c r="Q38" i="132" s="1"/>
  <c r="P37" i="132"/>
  <c r="P171" i="132" s="1"/>
  <c r="O37" i="132"/>
  <c r="O171" i="132" s="1"/>
  <c r="N37" i="132"/>
  <c r="N104" i="132" s="1"/>
  <c r="M37" i="132"/>
  <c r="M104" i="132" s="1"/>
  <c r="L37" i="132"/>
  <c r="L104" i="132" s="1"/>
  <c r="K37" i="132"/>
  <c r="K104" i="132" s="1"/>
  <c r="J37" i="132"/>
  <c r="J38" i="132" s="1"/>
  <c r="I37" i="132"/>
  <c r="I38" i="132" s="1"/>
  <c r="H37" i="132"/>
  <c r="H38" i="132" s="1"/>
  <c r="G37" i="132"/>
  <c r="G38" i="132" s="1"/>
  <c r="F37" i="132"/>
  <c r="F38" i="132" s="1"/>
  <c r="E37" i="132"/>
  <c r="E104" i="132" s="1"/>
  <c r="D37" i="132"/>
  <c r="D171" i="132" s="1"/>
  <c r="C37" i="132"/>
  <c r="C171" i="132" s="1"/>
  <c r="B37" i="132"/>
  <c r="B104" i="132" s="1"/>
  <c r="AC11" i="140" l="1"/>
  <c r="AC9" i="140"/>
  <c r="AC10" i="140"/>
  <c r="AC8" i="140"/>
  <c r="Q171" i="132"/>
  <c r="U171" i="132"/>
  <c r="K38" i="132"/>
  <c r="K39" i="132" s="1"/>
  <c r="L46" i="132"/>
  <c r="L113" i="132" s="1"/>
  <c r="L180" i="132" s="1"/>
  <c r="G104" i="132"/>
  <c r="P104" i="132"/>
  <c r="Q104" i="132"/>
  <c r="M204" i="132"/>
  <c r="AC104" i="132"/>
  <c r="I199" i="132"/>
  <c r="L38" i="132"/>
  <c r="L39" i="132" s="1"/>
  <c r="L173" i="132" s="1"/>
  <c r="N38" i="132"/>
  <c r="N39" i="132" s="1"/>
  <c r="N173" i="132" s="1"/>
  <c r="K46" i="132"/>
  <c r="K113" i="132" s="1"/>
  <c r="K180" i="132" s="1"/>
  <c r="E171" i="132"/>
  <c r="Q105" i="132"/>
  <c r="Q39" i="132"/>
  <c r="B38" i="132"/>
  <c r="Z38" i="132"/>
  <c r="Z105" i="132" s="1"/>
  <c r="AE104" i="132"/>
  <c r="F138" i="132"/>
  <c r="G205" i="132"/>
  <c r="C38" i="132"/>
  <c r="C39" i="132" s="1"/>
  <c r="AA38" i="132"/>
  <c r="AA39" i="132" s="1"/>
  <c r="AA173" i="132" s="1"/>
  <c r="I46" i="132"/>
  <c r="I113" i="132" s="1"/>
  <c r="I180" i="132" s="1"/>
  <c r="C104" i="132"/>
  <c r="J112" i="132"/>
  <c r="J179" i="132" s="1"/>
  <c r="G198" i="132"/>
  <c r="E38" i="132"/>
  <c r="AC38" i="132"/>
  <c r="AC172" i="132" s="1"/>
  <c r="D104" i="132"/>
  <c r="E199" i="132"/>
  <c r="Y38" i="132"/>
  <c r="Y39" i="132" s="1"/>
  <c r="Y173" i="132" s="1"/>
  <c r="M38" i="132"/>
  <c r="M39" i="132" s="1"/>
  <c r="M173" i="132" s="1"/>
  <c r="O104" i="132"/>
  <c r="I171" i="132"/>
  <c r="O38" i="132"/>
  <c r="O39" i="132" s="1"/>
  <c r="O106" i="132" s="1"/>
  <c r="S104" i="132"/>
  <c r="W38" i="132"/>
  <c r="W39" i="132" s="1"/>
  <c r="W173" i="132" s="1"/>
  <c r="AA104" i="132"/>
  <c r="E137" i="132"/>
  <c r="F131" i="132"/>
  <c r="X38" i="132"/>
  <c r="X172" i="132" s="1"/>
  <c r="AB104" i="132"/>
  <c r="N172" i="132"/>
  <c r="K106" i="132"/>
  <c r="K173" i="132"/>
  <c r="L106" i="132"/>
  <c r="V172" i="132"/>
  <c r="V39" i="132"/>
  <c r="V105" i="132"/>
  <c r="U172" i="132"/>
  <c r="U39" i="132"/>
  <c r="U105" i="132"/>
  <c r="C173" i="132"/>
  <c r="C106" i="132"/>
  <c r="I172" i="132"/>
  <c r="I39" i="132"/>
  <c r="I105" i="132"/>
  <c r="J39" i="132"/>
  <c r="J172" i="132"/>
  <c r="J105" i="132"/>
  <c r="AA106" i="132"/>
  <c r="M106" i="132"/>
  <c r="F105" i="132"/>
  <c r="F172" i="132"/>
  <c r="F39" i="132"/>
  <c r="R105" i="132"/>
  <c r="R172" i="132"/>
  <c r="R39" i="132"/>
  <c r="AD105" i="132"/>
  <c r="AD172" i="132"/>
  <c r="AD39" i="132"/>
  <c r="G105" i="132"/>
  <c r="G172" i="132"/>
  <c r="G39" i="132"/>
  <c r="S105" i="132"/>
  <c r="S172" i="132"/>
  <c r="S39" i="132"/>
  <c r="AE105" i="132"/>
  <c r="AE172" i="132"/>
  <c r="AE39" i="132"/>
  <c r="H172" i="132"/>
  <c r="H39" i="132"/>
  <c r="H105" i="132"/>
  <c r="T172" i="132"/>
  <c r="T39" i="132"/>
  <c r="T105" i="132"/>
  <c r="AF172" i="132"/>
  <c r="AF39" i="132"/>
  <c r="AF105" i="132"/>
  <c r="F171" i="132"/>
  <c r="R171" i="132"/>
  <c r="AD171" i="132"/>
  <c r="F199" i="132"/>
  <c r="N204" i="132"/>
  <c r="F137" i="132"/>
  <c r="G171" i="132"/>
  <c r="S171" i="132"/>
  <c r="AE171" i="132"/>
  <c r="L172" i="132"/>
  <c r="E198" i="132"/>
  <c r="G199" i="132"/>
  <c r="E205" i="132"/>
  <c r="F104" i="132"/>
  <c r="R104" i="132"/>
  <c r="AD104" i="132"/>
  <c r="G137" i="132"/>
  <c r="H171" i="132"/>
  <c r="T171" i="132"/>
  <c r="AF171" i="132"/>
  <c r="D38" i="132"/>
  <c r="P38" i="132"/>
  <c r="AB38" i="132"/>
  <c r="H104" i="132"/>
  <c r="T104" i="132"/>
  <c r="AF104" i="132"/>
  <c r="J171" i="132"/>
  <c r="V171" i="132"/>
  <c r="C172" i="132"/>
  <c r="AA172" i="132"/>
  <c r="I104" i="132"/>
  <c r="U104" i="132"/>
  <c r="B105" i="132"/>
  <c r="K171" i="132"/>
  <c r="W171" i="132"/>
  <c r="J104" i="132"/>
  <c r="V104" i="132"/>
  <c r="C105" i="132"/>
  <c r="L171" i="132"/>
  <c r="X171" i="132"/>
  <c r="E172" i="132"/>
  <c r="Q172" i="132"/>
  <c r="M171" i="132"/>
  <c r="Y171" i="132"/>
  <c r="B171" i="132"/>
  <c r="N171" i="132"/>
  <c r="Z171" i="132"/>
  <c r="N106" i="132" l="1"/>
  <c r="Y172" i="132"/>
  <c r="AA105" i="132"/>
  <c r="K105" i="132"/>
  <c r="M172" i="132"/>
  <c r="K172" i="132"/>
  <c r="N105" i="132"/>
  <c r="Y105" i="132"/>
  <c r="Y106" i="132"/>
  <c r="AD10" i="140"/>
  <c r="AD9" i="140"/>
  <c r="AD8" i="140"/>
  <c r="AD11" i="140"/>
  <c r="O173" i="132"/>
  <c r="O105" i="132"/>
  <c r="O172" i="132"/>
  <c r="W106" i="132"/>
  <c r="M105" i="132"/>
  <c r="W105" i="132"/>
  <c r="W172" i="132"/>
  <c r="L105" i="132"/>
  <c r="B39" i="132"/>
  <c r="B172" i="132"/>
  <c r="AC105" i="132"/>
  <c r="AC39" i="132"/>
  <c r="E105" i="132"/>
  <c r="E39" i="132"/>
  <c r="X39" i="132"/>
  <c r="X105" i="132"/>
  <c r="Q173" i="132"/>
  <c r="Q106" i="132"/>
  <c r="Z39" i="132"/>
  <c r="Z172" i="132"/>
  <c r="T106" i="132"/>
  <c r="T173" i="132"/>
  <c r="F106" i="132"/>
  <c r="F173" i="132"/>
  <c r="G106" i="132"/>
  <c r="G173" i="132"/>
  <c r="I106" i="132"/>
  <c r="I173" i="132"/>
  <c r="V106" i="132"/>
  <c r="V173" i="132"/>
  <c r="H106" i="132"/>
  <c r="H173" i="132"/>
  <c r="D105" i="132"/>
  <c r="D172" i="132"/>
  <c r="D39" i="132"/>
  <c r="AB105" i="132"/>
  <c r="AB172" i="132"/>
  <c r="AB39" i="132"/>
  <c r="AE106" i="132"/>
  <c r="AE173" i="132"/>
  <c r="P105" i="132"/>
  <c r="P39" i="132"/>
  <c r="P172" i="132"/>
  <c r="AD106" i="132"/>
  <c r="AD173" i="132"/>
  <c r="AF106" i="132"/>
  <c r="AF173" i="132"/>
  <c r="U106" i="132"/>
  <c r="U173" i="132"/>
  <c r="R106" i="132"/>
  <c r="R173" i="132"/>
  <c r="J106" i="132"/>
  <c r="J173" i="132"/>
  <c r="S106" i="132"/>
  <c r="S173" i="132"/>
  <c r="AE9" i="140" l="1"/>
  <c r="AE10" i="140"/>
  <c r="AE11" i="140"/>
  <c r="AE8" i="140"/>
  <c r="Z106" i="132"/>
  <c r="Z173" i="132"/>
  <c r="X173" i="132"/>
  <c r="X106" i="132"/>
  <c r="AC173" i="132"/>
  <c r="AC106" i="132"/>
  <c r="E173" i="132"/>
  <c r="E106" i="132"/>
  <c r="B173" i="132"/>
  <c r="B106" i="132"/>
  <c r="P106" i="132"/>
  <c r="P173" i="132"/>
  <c r="AB106" i="132"/>
  <c r="AB173" i="132"/>
  <c r="D106" i="132"/>
  <c r="D173" i="132"/>
  <c r="AF8" i="140" l="1"/>
  <c r="AF11" i="140"/>
  <c r="AF10" i="140"/>
  <c r="AF9" i="140"/>
  <c r="Y104" i="58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45" i="132" l="1"/>
  <c r="M112" i="58"/>
  <c r="M179" i="58" s="1"/>
  <c r="N45" i="58"/>
  <c r="M46" i="58"/>
  <c r="M113" i="58" s="1"/>
  <c r="M180" i="58" s="1"/>
  <c r="N45" i="132" l="1"/>
  <c r="M112" i="132"/>
  <c r="M179" i="132" s="1"/>
  <c r="M46" i="132"/>
  <c r="M113" i="132" s="1"/>
  <c r="M180" i="132" s="1"/>
  <c r="N112" i="58"/>
  <c r="N179" i="58" s="1"/>
  <c r="O45" i="58"/>
  <c r="N46" i="58"/>
  <c r="N113" i="58" s="1"/>
  <c r="N180" i="58" s="1"/>
  <c r="O45" i="132" l="1"/>
  <c r="N112" i="132"/>
  <c r="N179" i="132" s="1"/>
  <c r="N46" i="132"/>
  <c r="N113" i="132" s="1"/>
  <c r="N180" i="132" s="1"/>
  <c r="O112" i="58"/>
  <c r="O179" i="58" s="1"/>
  <c r="P45" i="58"/>
  <c r="O46" i="58"/>
  <c r="O113" i="58" s="1"/>
  <c r="O180" i="58" s="1"/>
  <c r="P45" i="132" l="1"/>
  <c r="O112" i="132"/>
  <c r="O179" i="132" s="1"/>
  <c r="O46" i="132"/>
  <c r="O113" i="132" s="1"/>
  <c r="O180" i="132" s="1"/>
  <c r="P112" i="58"/>
  <c r="P179" i="58" s="1"/>
  <c r="P46" i="58"/>
  <c r="P113" i="58" s="1"/>
  <c r="P180" i="58" s="1"/>
  <c r="Q45" i="58"/>
  <c r="Q45" i="132" l="1"/>
  <c r="P112" i="132"/>
  <c r="P179" i="132" s="1"/>
  <c r="P46" i="132"/>
  <c r="P113" i="132" s="1"/>
  <c r="P180" i="132" s="1"/>
  <c r="Q112" i="58"/>
  <c r="Q179" i="58" s="1"/>
  <c r="R45" i="58"/>
  <c r="Q46" i="58"/>
  <c r="Q113" i="58" s="1"/>
  <c r="Q180" i="58" s="1"/>
  <c r="R45" i="132" l="1"/>
  <c r="Q112" i="132"/>
  <c r="Q179" i="132" s="1"/>
  <c r="Q46" i="132"/>
  <c r="Q113" i="132" s="1"/>
  <c r="Q180" i="132" s="1"/>
  <c r="R46" i="58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45" i="132" l="1"/>
  <c r="R46" i="132"/>
  <c r="R113" i="132" s="1"/>
  <c r="R180" i="132" s="1"/>
  <c r="R112" i="132"/>
  <c r="R179" i="132" s="1"/>
  <c r="S112" i="58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T45" i="132" l="1"/>
  <c r="S46" i="132"/>
  <c r="S113" i="132" s="1"/>
  <c r="S180" i="132" s="1"/>
  <c r="S112" i="132"/>
  <c r="S179" i="132" s="1"/>
  <c r="U45" i="58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5" i="132"/>
  <c r="T46" i="132"/>
  <c r="T113" i="132" s="1"/>
  <c r="T180" i="132" s="1"/>
  <c r="T112" i="132"/>
  <c r="T179" i="132" s="1"/>
  <c r="U46" i="58"/>
  <c r="U113" i="58" s="1"/>
  <c r="U180" i="58" s="1"/>
  <c r="V45" i="58"/>
  <c r="W45" i="58" s="1"/>
  <c r="V45" i="132" l="1"/>
  <c r="U112" i="132"/>
  <c r="U179" i="132" s="1"/>
  <c r="U46" i="132"/>
  <c r="U113" i="132" s="1"/>
  <c r="U180" i="132" s="1"/>
  <c r="V112" i="58"/>
  <c r="V179" i="58" s="1"/>
  <c r="V46" i="58"/>
  <c r="V113" i="58" s="1"/>
  <c r="V180" i="58" s="1"/>
  <c r="W45" i="132"/>
  <c r="X45" i="58"/>
  <c r="W46" i="58"/>
  <c r="W113" i="58" s="1"/>
  <c r="W180" i="58" s="1"/>
  <c r="W112" i="58"/>
  <c r="W179" i="58" s="1"/>
  <c r="V46" i="132" l="1"/>
  <c r="V113" i="132" s="1"/>
  <c r="V180" i="132" s="1"/>
  <c r="V112" i="132"/>
  <c r="V179" i="132" s="1"/>
  <c r="X45" i="132"/>
  <c r="W112" i="132"/>
  <c r="W179" i="132" s="1"/>
  <c r="W46" i="132"/>
  <c r="W113" i="132" s="1"/>
  <c r="W180" i="132" s="1"/>
  <c r="X46" i="58"/>
  <c r="X113" i="58" s="1"/>
  <c r="X180" i="58" s="1"/>
  <c r="X112" i="58"/>
  <c r="X179" i="58" s="1"/>
  <c r="Y45" i="58"/>
  <c r="X46" i="132" l="1"/>
  <c r="X113" i="132" s="1"/>
  <c r="X180" i="132" s="1"/>
  <c r="X112" i="132"/>
  <c r="X179" i="132" s="1"/>
  <c r="Y45" i="132"/>
  <c r="Y46" i="58"/>
  <c r="Y113" i="58" s="1"/>
  <c r="Y180" i="58" s="1"/>
  <c r="Y112" i="58"/>
  <c r="Y179" i="58" s="1"/>
  <c r="Z45" i="58"/>
  <c r="Y112" i="132" l="1"/>
  <c r="Y179" i="132" s="1"/>
  <c r="Y46" i="132"/>
  <c r="Y113" i="132" s="1"/>
  <c r="Y180" i="132" s="1"/>
  <c r="Z45" i="132"/>
  <c r="Z46" i="58"/>
  <c r="Z113" i="58" s="1"/>
  <c r="Z180" i="58" s="1"/>
  <c r="Z112" i="58"/>
  <c r="Z179" i="58" s="1"/>
  <c r="AA45" i="58"/>
  <c r="AA45" i="132" l="1"/>
  <c r="Z112" i="132"/>
  <c r="Z179" i="132" s="1"/>
  <c r="Z46" i="132"/>
  <c r="Z113" i="132" s="1"/>
  <c r="Z180" i="132" s="1"/>
  <c r="AA46" i="58"/>
  <c r="AA113" i="58" s="1"/>
  <c r="AA180" i="58" s="1"/>
  <c r="AA112" i="58"/>
  <c r="AA179" i="58" s="1"/>
  <c r="AB45" i="58"/>
  <c r="AA112" i="132" l="1"/>
  <c r="AA179" i="132" s="1"/>
  <c r="AA46" i="132"/>
  <c r="AA113" i="132" s="1"/>
  <c r="AA180" i="132" s="1"/>
  <c r="AB45" i="132"/>
  <c r="AB46" i="58"/>
  <c r="AB113" i="58" s="1"/>
  <c r="AB180" i="58" s="1"/>
  <c r="AB112" i="58"/>
  <c r="AB179" i="58" s="1"/>
  <c r="AC45" i="58"/>
  <c r="AC45" i="132" l="1"/>
  <c r="AB112" i="132"/>
  <c r="AB179" i="132" s="1"/>
  <c r="AB46" i="132"/>
  <c r="AB113" i="132" s="1"/>
  <c r="AB180" i="132" s="1"/>
  <c r="AC46" i="58"/>
  <c r="AC113" i="58" s="1"/>
  <c r="AC180" i="58" s="1"/>
  <c r="AC112" i="58"/>
  <c r="AC179" i="58" s="1"/>
  <c r="AD45" i="58"/>
  <c r="AD45" i="132" l="1"/>
  <c r="AC112" i="132"/>
  <c r="AC179" i="132" s="1"/>
  <c r="AC46" i="132"/>
  <c r="AC113" i="132" s="1"/>
  <c r="AC180" i="132" s="1"/>
  <c r="AD46" i="58"/>
  <c r="AD113" i="58" s="1"/>
  <c r="AD180" i="58" s="1"/>
  <c r="AD112" i="58"/>
  <c r="AD179" i="58" s="1"/>
  <c r="AE45" i="58"/>
  <c r="AE45" i="132" l="1"/>
  <c r="AD46" i="132"/>
  <c r="AD113" i="132" s="1"/>
  <c r="AD180" i="132" s="1"/>
  <c r="AD112" i="132"/>
  <c r="AD179" i="132" s="1"/>
  <c r="AE46" i="58"/>
  <c r="AE113" i="58" s="1"/>
  <c r="AE180" i="58" s="1"/>
  <c r="AE112" i="58"/>
  <c r="AE179" i="58" s="1"/>
  <c r="AF45" i="58"/>
  <c r="AE46" i="132" l="1"/>
  <c r="AE113" i="132" s="1"/>
  <c r="AE180" i="132" s="1"/>
  <c r="AE112" i="132"/>
  <c r="AE179" i="132" s="1"/>
  <c r="AF45" i="132"/>
  <c r="AF46" i="58"/>
  <c r="AF113" i="58" s="1"/>
  <c r="AF180" i="58" s="1"/>
  <c r="AF112" i="58"/>
  <c r="AF179" i="58" s="1"/>
  <c r="AF46" i="132" l="1"/>
  <c r="AF113" i="132" s="1"/>
  <c r="AF180" i="132" s="1"/>
  <c r="AF112" i="132"/>
  <c r="AF179" i="1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E33F374-EA49-4DE7-AD43-F5048B81B67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943DD48-446A-4FC7-A6FA-2A763F51704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6038E6F5-BF94-4DCE-824D-D17D3F38B09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0F44DEA-C7FB-40E1-9503-CD606752E14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DC9F67A-179C-40EF-BF08-341F8E2450C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AEF3820-89A4-47B1-BAD8-8B132821E86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FBA27BA-B269-43B5-AEC4-7FE62B076A8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1B319DBC-07A4-4B97-9C5D-70FFF61810C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4E19950B-9CB6-4661-BAB5-2A7C1E92C2F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1A81D73-5750-4338-B9D5-3915F1378BC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CC5D4FB6-3B34-47B9-9494-F2DFEA57275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DCAE6D8-0EC7-4C95-873E-82172E33FAF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29564788-BEEF-4CB9-8E54-FEECE649608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2884C55-B5A8-4C03-9053-6F57344E116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1F00891B-EB4D-4405-8066-0FDF544D95C1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8D918C6A-ED23-469E-ACD5-E7383BE898E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F021220-7A54-4095-822B-4F96088AE32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33B9E58-C995-45E0-B5D7-467C353F173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612611FE-6796-4CAA-BED2-94ECA8A3206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40316C7F-C0F4-42AD-A8A0-9CCDEE27A96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97CB01FC-B72B-4B48-8CB0-AE69A8CF8F7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9B6E7955-2368-40E2-B474-9FB6371141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F6C92202-4DD2-41C4-8F77-056F904C50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09075B1-F719-4A03-B442-A40FBEA230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52B4D5E-EB41-46DD-8941-BFF3337032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7E6A8F3-1C2F-4BD2-BFBB-B60F65F050E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8E093B-A027-4742-8D6F-F75D2494026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0D0A2FD-8E8B-4E38-938A-8CF242E4FC2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017E934-5653-4349-849C-173D125127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8B84BC90-75F3-434A-9A27-A813C222834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3A952C8-59FC-4EC0-9263-0D245760D51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CCD17BE-6DB6-4829-BBE6-BA605A0EBD59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498C74A6-7DCC-4907-98AA-7B9E4315C6B5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11BCF6E-81D3-4F20-931C-A0A6716B92B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80CA4A1-D6B9-430B-AC0A-617593C06D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19B4444-331A-467F-AB75-67245B7D11E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620C5DF2-7043-4B12-8F15-428DE32D0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A20766F-557D-43AB-8BAC-95BB98EEDD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A7B8228-322C-49F2-B598-A753B1FAC45B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97004E95-D4A2-459F-968C-4E475311A2B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1BE9FEE-C79D-4FEF-9B8B-5F1E0E21393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EA1770F7-6D1F-4282-AAD8-4A8EE26B8C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D1F893D1-EA7F-4C58-98C2-FB9045F4D5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C5691804-5D7A-4BAD-B937-E43550BDF20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219DBC24-B640-487B-8EA6-566E2EA79B5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432D73B7-621A-451D-94BF-FD29CF8FC6F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F6D8776-4FED-49D0-BC2D-DD78113660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0BF45EFB-F10C-4E42-8966-6D8CDA34785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97ADC5F0-6A24-4E16-9DE7-ECBA11B578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758CB616-7FBE-490B-95D0-27C2EED7F5A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990B2641-97C4-4A06-86BF-3FF2E17B0128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052CCE2-B9F0-4206-936B-43A2D46D3DE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A2D947E2-BE45-445D-B393-5558F5E60E8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12AC14CA-A81D-40AE-AAFD-1C21684F31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AC727DA-ABA2-4CDD-B5D9-0F8BE231D72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A487502E-76C3-4EAD-A898-9969699E740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16AB6B-D9AE-4655-9DD9-EF6423C035B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AB5721E8-CD8E-4E1E-B399-17F386DF863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8959BD4-93E0-4A77-BDE8-ABCE1EBD22F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C093ADC0-73DA-4B9A-87B1-39B6A9058C3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BF1F081-C38C-4FC9-80D7-85CE53C1C69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66B5DC61-EFC7-49B5-A7E9-962784FA2FA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2EBDDDF4-C79C-4780-B9DB-C77658C0073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086EB2EB-458B-4AC7-BA81-ABA04B51088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6A796D8D-111F-4AB1-AEFF-3EF8A947F8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49DD2D45-F565-49F2-8AFD-84EDB6DC09E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FC059105-CE40-4979-ADB6-448D41148C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E7A61BEB-410F-4AE3-9283-86858463278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BBBF881-209F-4EA7-B040-20F83B53C2E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87AB2F68-0CD4-4CB3-918E-997C7776472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A1FF7CF-9C89-48B9-AB8A-2FE299B91F9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5475C15-841E-40B6-A13A-8B98612F40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C97E7A8-0C40-4380-96A9-CAC6837C4C0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A67C58C4-B904-4507-BD95-E16F3D1042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EDCDEBE-D4D1-4616-B266-74871BDAB43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1FB7E664-8476-4305-AD75-BDF775D498C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B24590A5-4EA0-4D6C-A766-4C1C2DDE9CBA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0A51808-F089-4C89-BA37-99E34912E21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D3C205C-AE45-4A33-A7B2-7AFB4A84BBC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4E5C3E0-CE10-406A-ADB8-FB9D6043FBF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A64B1B90-6C57-45B2-B34C-4D6469CC3AD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61687734-F9A4-42B0-BEE7-F7412C1FC6E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C0C4BFA-86E6-435E-84FB-F584E5AF70E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F2ECC29-3A90-45F9-BC7D-D9890901600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B17958E-CD90-4CA6-BB6B-CBCDA0A68E1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9115540-B824-4DD8-AD35-92056FDF2F3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4C5A610D-30BA-4852-A317-5A22CB503A7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C563BD-F0B2-4846-AF22-FBA77B1452F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280F98A5-3F86-4438-9C33-F27D462132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16751149-ACAB-421C-99CF-1E41A3D0F88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5CF288F1-27A0-4E6E-A350-FEFFC314211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261F0B05-D835-40C8-84A0-B039F935E68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3B32325A-E5A1-45FA-A22E-B8A078751C3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00285357-715A-497C-8D17-6D3FC2C6235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36B132D-6C43-4351-8627-9CB9913DDC9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0E4392E-74D0-4A1F-8342-AA9D85190C5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C25C8B34-C22D-4FB0-BC4B-3C00CBD4A0A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F634F0-6B07-4C0F-8230-D6F7A0943CC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677C409-4A44-4981-8BFE-D531B1AF7C2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F3B3BD3C-0D1A-4873-828C-738AFB60EA9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D4FB32AE-C246-4D14-8D66-CB748C4E60C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A415D33-7CF1-4181-AA95-7DD0B43FACD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4B11E79-47D7-4663-A742-683FF5D260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A230BB51-F3EC-46E2-A49E-0A72BC4F3024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DA612C72-966A-41CF-8AB4-C4B425DF058C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466BB857-5316-480A-8633-B0172A45E19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BBF35193-8E6C-488A-8B26-A3C0F316632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47C9DE3-D39C-4D61-A9D9-7E34659763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F8A8BB2-9A37-4994-99E0-7E97D9BE21F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AE4FC39-05B0-4A5C-9C1D-546F22B49B3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2EFCE4D1-EBF9-4F4D-B3CE-CA7CCE4FF07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4C8C3A8-6BE6-4E3B-9AD9-D17CC3B157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1E8851C6-29FE-42DC-B23F-C9B6CFB86DC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0213262-9183-4D83-AB3E-8680CB1DF2A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F97485AA-8B6D-4EE4-90BD-92564519A3E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E64DACF2-8FAA-4A3E-85A2-CA411421CD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CAE788A-BD82-4A7F-91DF-711B035D2B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9ED73190-3FEB-46DD-80A2-BA45B3A468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D4F9AA8-E484-4616-B6E3-36BAF8714AB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75DC6BFE-941A-4418-AA19-FDB4273D2E8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D1844AD7-D565-468B-8786-87488334C7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6C16E25D-EB8C-4B0E-AC1F-B8B76D0C869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FA9E2C5A-BE2E-4327-9853-2E9DEF126F4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914D1FA-B6E4-4CF5-BFBA-05D642FBB2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AA642FA6-39AC-453A-955F-A485F3832F3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3F6BE16-9B6D-4DC7-B941-DC6CEADD164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094AF14-22D4-41D2-8B41-9CE4BFBEFBC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A5131C6-21DE-40C1-8017-0A58F7667DA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E36F976-1444-4CEA-B97A-FAFE14758FF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58F83EF-8A03-43C1-BC05-96671E12271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BAF391-ADD8-4275-AB8E-9B5F841725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9BDB83D-0561-4D3F-BE61-DF125FABE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4FE4DE68-0B84-415C-B5BD-0DF2A71194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7D12605-6940-4C7E-A216-7D050CEC344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FDE1108-9983-4EA8-A97C-97FC3599261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A267389-20FF-4D5A-8E03-624B7894646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E6E42CF-7B8E-47EF-AEF7-70622D5EC7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DE52250B-C0A7-4004-9C22-DA1C3D2D625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0F5A7E-0772-48AC-AD3A-9731669AB33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F6629F-67DD-4539-A244-D26BDE2FD27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4103A33-BC4E-49F0-B797-05E37F64DE6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8311449A-7281-4087-BC94-93062C46D87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F13F24A-08C3-4037-AB12-9D40FD27F7B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BC8981AE-7BA6-4A14-B19F-647B520A756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92EEEA4-AE7D-4EB2-A521-AC8A3F05D10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B9568C2-4B4D-4713-9199-0A6C41BD588A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A7E5B493-1AEF-49BB-B73A-8AADD9E5F04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5ABEB4BD-9A12-4DD5-9465-E7C30C7473D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6BF11C41-F57C-4ADD-9BC3-4AE36E45B60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A1DFFF9-D2D9-4B5D-8E0F-20A4C3DAC32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68454E55-66BF-4AB3-AF5F-5FEB9379685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3D3D0DC-99E2-49F1-9A0A-D33156C33BA9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E0635BB4-39F8-4FC5-BD08-D72CBCD65E4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DDE46E-3979-4FBC-A432-6E203A3E3664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EB372B3-A5CA-4F8E-BCCC-972A6ECCB1C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BABC2E48-10B0-4C39-AA35-80EC8D52B8C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F805BD27-1D23-48ED-B382-6BD66D58BE93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5279BEF-9C6F-42B4-8516-4FD504F3528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86DE485-2051-4400-A911-ACA774A6930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BCA11F2-30A4-42AB-9618-1F083DA4726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DCCEC96D-B1B1-4C18-8B95-C18CD650A15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6DAF0462-7D7C-4DF9-8824-9A507591926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1796CF8-03DF-4137-8164-69CBD1A545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9AC1F8D-30F1-4989-9409-0CF4E3A039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5C86E435-2DC9-47D8-8829-ECA50B5EA53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40E84844-C5EA-4E55-BA25-04536D86CF1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172471E5-3E84-406E-A71A-93A3A34B772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71C7D95-BF6B-45AE-AA5D-329C923D6AE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31A8E39B-3243-4A8F-A9E3-C7B04220141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78FAF8A3-9F70-44C7-8570-399210FA450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2A0448D0-9CD1-4E71-9836-3690C5612792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DFA5224A-13BC-4BAC-ABBB-61B3E97FC907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0956560-F438-499A-8595-4A36F27FA69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171555B-B060-4F7E-9170-E9A9B421B45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3D571A6E-7A7F-4429-A75C-5D93AEFC86D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E42489B7-B501-43CF-899B-0534033497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500FECD-E10F-4882-A5C2-0747D31B9B32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A3A0071-850D-44D1-854E-67D2EC3188CA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2982C1BE-C5EF-4ADB-AB6F-BD2B077EA62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A324BDB5-1AD9-4A98-B037-3293307E98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649F050B-22DF-4339-BABA-64FD390048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2DFB3325-13A3-4322-976E-7EC55C9B62F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F31636F-0FC1-4ECD-AB89-D4FDF509BBD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7E9C187-11A9-423E-88F9-A49517CA8D1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40A648F-633C-4B0E-8400-8CA47F98B67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7A00309C-F460-4139-A759-02C3599E4F5D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C3FEAD2D-4C00-495F-9A66-D999BAA9FD2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92F87C5-2998-480C-B8E7-2C620ED26F2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BC546F1-05CC-4B1E-B13D-F03FF2AE552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A555389F-23EA-4D33-B9B3-83B0DB6578A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0D43154-2ABC-40A8-BE49-16C70E52551B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0E9B39-3296-4E0A-9EA7-911A6FC22BB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9DD1A63-7C8C-47EC-B792-B6A27B21C1A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FF0F9A47-FEA6-4701-8843-C5B97570690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DECC9DF-FD23-451F-9189-6109AF4B058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36131209-E41D-4F31-8E20-3DC0DA24BF7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52C08A2-6BD3-4D90-A8F4-BDC62D9A0C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0900189F-1366-48A0-A6D1-9920FAD408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8B3D8D6-6BBA-469A-9352-6B4E18278A0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ABBAA02-E35F-4E75-8795-97007E38913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B199B754-7CBF-47B4-ACE5-853FE72E042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89B4A90B-94A1-410E-BA8A-8471BDD00FA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F9080B0-9DA4-46FC-8411-22DABB26F2F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1E4328F3-24F6-47B0-B159-561B5031B7D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0296A14-8370-4099-9C37-1F82AE26938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4705347-54DF-478F-B88F-6DC4DE5D46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0676674F-464C-46B0-B738-A8F67E1FC1C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60C633A-B804-45BD-AC53-5F3252CF2E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E348EBC-F3F5-4745-A3C0-971194B6C02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4088058-141B-440E-A25D-C54828A909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EB76D764-EF34-4A15-978F-CF6A8916416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830CB55-D520-4B2B-BC89-B6B220A755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84EC9D5-1FB1-40F3-B1C7-31A6C1A8133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75999FAD-802A-4C8E-94BF-98D0CA7F43D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7678C5F1-2446-4B77-95C1-8A0E8EBFD17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24E3B3C-6426-4BAE-95A3-7DFC6148D82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5106FC41-393E-45A3-9CB3-D7D9F9E7ACF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8F4D81CB-A245-4437-BF1F-371B708F4B0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81905DD3-BE6A-400A-8F45-7CFCC556B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1AA04308-4265-4A57-B579-60859D2A1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83E31821-624E-439D-9F72-DC4A34852B9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6C3FB7E-C76E-42EC-8120-57810992B661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9B51D7E-3E37-4D5B-80F9-9D33C7F543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FE88E42-8E6F-4E36-9BBF-1A05BE03278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A597B39E-470C-4FB9-A0A9-9CA7B79320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EEB5123F-4CBB-489D-AB31-2353F1F11DC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F9A3F121-36E6-4ED6-989B-8FD6B59C7EF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FE115348-68EB-4F69-AE15-F1E36EF722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C4DA9F03-59EC-4E15-9934-788163CB1DF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DBC36445-967B-49E7-ABC6-C6E36A4D9B9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2245670-22AD-4C35-8BE0-33A1DEBDE0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693C4C65-3D2C-4E8E-A24A-B84B82AD04C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7BAE5370-38AE-4ACF-BCE1-8F58BB4E347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B4811FFF-4367-4766-A1AC-4AD385DF934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AC128EAF-5B52-4DFE-9208-957A56CB2A80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D495616A-EE0C-4B07-80E7-3D42752F8657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FEA7A4D8-4B9F-4320-B897-3572FF4EAAE9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B478396-B78E-4D0E-9E5C-AA85CACE4A7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28819DB8-9478-4086-8E32-A05AC3C2584C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23A841E-B1DD-4E36-B7CC-2D7A42C9279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923C07BA-87A6-4E44-8A04-5DA8116D405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47EC026-BDF1-4F16-B10C-5945043C396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597627E1-16E5-4DCE-8E1F-7E24E6C4A53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4E3AEF9-D476-41C2-A8FD-C05A621B6A4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AA363655-B5AE-47AB-93DE-1D9627E425E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6A2D91CA-2935-4C75-BFB2-B6B2FD16B8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58F635D-4588-4390-A79F-B775E9BB0C4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74528C97-85AF-42ED-BBE1-3C223CD27D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EF9613D-B014-49B9-90C6-80EFD685C1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80B472B-2DD1-4C8E-8CFB-601AE36FF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AD5E3439-1227-4B17-BF7E-C760CFA181E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4D4CF0F-1403-43AF-AAC2-6207695AF55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4EEC415-49FF-4653-9524-B27062090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9F19033-F777-471D-A3BA-F2579A086D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5D3C191-F0D4-4939-BB3F-A0F6E1E1DA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0754017-3209-4384-A66F-1E224B5295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697FC216-8348-433D-82D1-1E8C1B1FD1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27335FA9-4B22-4BAA-9C3D-6536FE4222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DC35659-6D7A-4E34-85AC-1C322DBFF9A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7271E2E7-3A94-4991-B626-F62FDF952F93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C97F8BDC-91E5-43D3-B311-ED031B6351C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DA06B0F-6AFC-409F-AC60-FEA5363BE24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B098EBD-7A4A-4C88-83D3-3CC07FAFD1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B879559-F441-4B9A-B993-6345516542A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9A023D6B-CBC5-4F3F-968D-06367AED455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F09699D-9940-4DD0-83C0-3433E5B6E48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5352D18F-13E8-4806-B6C3-3CF5654FDCA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1E5AF0C-716B-4A80-9DB7-13698C2617F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7CF99F18-A22E-45A1-B20F-1E20E5714BA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1BB13682-E857-4CE4-AA11-6F02A6ED5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026E054D-9B07-4887-ACFD-C40DE46888E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AC3354F5-2E96-45FD-B00B-16BB50D5ED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3D197530-E6CF-47F8-A182-B72E6BD8131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397B23F0-5A73-4C43-9680-8A5C740EF33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0F80A76-B54A-4AE2-912E-5168FBACE42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B17434BF-F423-4FFA-9CC0-AA1B3D187F2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<sst xmlns="http://schemas.openxmlformats.org/spreadsheetml/2006/main" count="809" uniqueCount="63">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</sst>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tabSelected="1" zoomScaleNormal="100" workbookViewId="0">
      <pane ySplit="1" topLeftCell="A2" activePane="bottomLeft" state="frozen"/>
      <selection pane="bottomLeft" activeCell="J8" sqref="J8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</row>
    <row r="5" spans="1:32" x14ac:dyDescent="0.25">
      <c r="B5" s="44"/>
      <c r="C5" s="44"/>
      <c r="D5" s="44"/>
      <c r="E5" s="44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v>48.741251022490893</v>
      </c>
      <c r="C8" s="45">
        <v>49.48350357613289</v>
      </c>
      <c r="D8" s="45">
        <v>50.237059468155216</v>
      </c>
      <c r="E8" s="46">
        <v>51.002090830614435</v>
      </c>
      <c r="F8" s="6">
        <v>55.437055250667861</v>
      </c>
      <c r="G8" s="6">
        <v>60.257668750725934</v>
      </c>
      <c r="H8" s="6">
        <v>66.952965278584372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25">
      <c r="A9" s="4" t="s">
        <v>1</v>
      </c>
      <c r="B9" s="45">
        <v>36.467835664546527</v>
      </c>
      <c r="C9" s="45">
        <v>37.023183415783272</v>
      </c>
      <c r="D9" s="45">
        <v>37.586988239373881</v>
      </c>
      <c r="E9" s="46">
        <v>38.159378923222214</v>
      </c>
      <c r="F9" s="6">
        <v>41.477585786111099</v>
      </c>
      <c r="G9" s="6">
        <v>45.084332376207719</v>
      </c>
      <c r="H9" s="6">
        <v>50.093702640230795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25">
      <c r="A10" s="4" t="s">
        <v>2</v>
      </c>
      <c r="B10" s="47">
        <v>4.6032812691867184E-4</v>
      </c>
      <c r="C10" s="47">
        <v>4.5342320501489173E-4</v>
      </c>
      <c r="D10" s="47">
        <v>4.4662185693966833E-4</v>
      </c>
      <c r="E10" s="47">
        <v>4.3992252908557329E-4</v>
      </c>
      <c r="F10" s="20">
        <v>4.0472872675872745E-4</v>
      </c>
      <c r="G10" s="20">
        <v>3.7235042861802928E-4</v>
      </c>
      <c r="H10" s="20">
        <v>3.3511538575622637E-4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25">
      <c r="A11" s="4" t="s">
        <v>3</v>
      </c>
      <c r="B11" s="47">
        <v>1.6430493280106635E-3</v>
      </c>
      <c r="C11" s="47">
        <v>1.6184035880905036E-3</v>
      </c>
      <c r="D11" s="47">
        <v>1.5941275342691462E-3</v>
      </c>
      <c r="E11" s="47">
        <v>1.570215621255109E-3</v>
      </c>
      <c r="F11" s="20">
        <v>1.4445983715547003E-3</v>
      </c>
      <c r="G11" s="20">
        <v>1.3290305018303244E-3</v>
      </c>
      <c r="H11" s="20">
        <v>1.196127451647292E-3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2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</row>
    <row r="15" spans="1:32" x14ac:dyDescent="0.25">
      <c r="A15" s="4" t="s">
        <v>7</v>
      </c>
      <c r="B15" s="44"/>
      <c r="C15" s="44"/>
      <c r="D15" s="44"/>
      <c r="E15" s="44"/>
    </row>
    <row r="16" spans="1:32" x14ac:dyDescent="0.25">
      <c r="A16" s="4" t="s">
        <v>18</v>
      </c>
      <c r="B16" s="44"/>
      <c r="C16" s="44"/>
      <c r="D16" s="44"/>
      <c r="E16" s="44"/>
    </row>
    <row r="17" spans="1:32" x14ac:dyDescent="0.25">
      <c r="A17" s="4" t="s">
        <v>19</v>
      </c>
      <c r="B17" s="44"/>
      <c r="C17" s="44"/>
      <c r="D17" s="44"/>
      <c r="E17" s="44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</row>
    <row r="37" spans="1:32" x14ac:dyDescent="0.2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1</v>
      </c>
      <c r="C40" s="52">
        <v>1</v>
      </c>
      <c r="D40" s="52">
        <v>1</v>
      </c>
      <c r="E40" s="52">
        <v>1</v>
      </c>
      <c r="F40" s="11">
        <v>1</v>
      </c>
      <c r="G40" s="11">
        <v>1</v>
      </c>
      <c r="H40" s="11">
        <v>1</v>
      </c>
      <c r="I40" s="11">
        <v>1</v>
      </c>
      <c r="J40" s="11">
        <v>1</v>
      </c>
      <c r="K40" s="11">
        <v>1</v>
      </c>
      <c r="L40" s="11">
        <v>1</v>
      </c>
      <c r="M40" s="11">
        <v>1</v>
      </c>
      <c r="N40" s="11">
        <v>1</v>
      </c>
      <c r="O40" s="11">
        <v>1</v>
      </c>
      <c r="P40" s="11">
        <v>1</v>
      </c>
      <c r="Q40" s="11">
        <v>1</v>
      </c>
      <c r="R40" s="11">
        <v>1</v>
      </c>
      <c r="S40" s="11">
        <v>1</v>
      </c>
      <c r="T40" s="11">
        <v>1</v>
      </c>
      <c r="U40" s="11">
        <v>1</v>
      </c>
      <c r="V40" s="11">
        <v>1</v>
      </c>
      <c r="W40" s="11">
        <v>1</v>
      </c>
      <c r="X40" s="11">
        <v>1</v>
      </c>
      <c r="Y40" s="11">
        <v>1</v>
      </c>
      <c r="Z40" s="11">
        <v>1</v>
      </c>
      <c r="AA40" s="11">
        <v>1</v>
      </c>
      <c r="AB40" s="11">
        <v>1</v>
      </c>
      <c r="AC40" s="11">
        <v>1</v>
      </c>
      <c r="AD40" s="11">
        <v>1</v>
      </c>
      <c r="AE40" s="11">
        <v>1</v>
      </c>
      <c r="AF40" s="11">
        <v>1</v>
      </c>
    </row>
    <row r="41" spans="1:32" x14ac:dyDescent="0.25">
      <c r="A41" s="10" t="s">
        <v>62</v>
      </c>
      <c r="B41" s="52"/>
      <c r="C41" s="52"/>
      <c r="D41" s="52"/>
      <c r="E41" s="52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2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2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>
        <v>90.08</v>
      </c>
      <c r="K59" s="18">
        <v>88.73</v>
      </c>
      <c r="L59" s="18">
        <v>87.4</v>
      </c>
      <c r="M59" s="18">
        <v>86.09</v>
      </c>
      <c r="N59" s="18">
        <v>84.8</v>
      </c>
      <c r="O59" s="9">
        <v>83.53</v>
      </c>
      <c r="P59" s="9">
        <v>82.27</v>
      </c>
      <c r="Q59" s="9">
        <v>81.040000000000006</v>
      </c>
      <c r="R59" s="9">
        <v>79.819999999999993</v>
      </c>
      <c r="S59" s="9">
        <v>79.819999999999993</v>
      </c>
      <c r="T59" s="9">
        <v>79.819999999999993</v>
      </c>
      <c r="U59" s="9">
        <v>79.819999999999993</v>
      </c>
      <c r="V59" s="9">
        <v>79.819999999999993</v>
      </c>
      <c r="W59" s="9">
        <v>79.819999999999993</v>
      </c>
      <c r="X59" s="9">
        <v>79.819999999999993</v>
      </c>
      <c r="Y59" s="9">
        <v>79.819999999999993</v>
      </c>
      <c r="Z59" s="9">
        <v>79.819999999999993</v>
      </c>
      <c r="AA59" s="9">
        <v>79.819999999999993</v>
      </c>
      <c r="AB59" s="9">
        <v>79.819999999999993</v>
      </c>
      <c r="AC59" s="9">
        <v>79.819999999999993</v>
      </c>
      <c r="AD59" s="9">
        <v>79.819999999999993</v>
      </c>
      <c r="AE59" s="9">
        <v>79.819999999999993</v>
      </c>
      <c r="AF59" s="9">
        <v>79.819999999999993</v>
      </c>
    </row>
    <row r="60" spans="1:32" x14ac:dyDescent="0.25">
      <c r="A60" s="4" t="s">
        <v>15</v>
      </c>
      <c r="B60" s="44"/>
      <c r="C60" s="44"/>
      <c r="D60" s="44"/>
      <c r="E60" s="44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44"/>
      <c r="C66" s="44"/>
      <c r="D66" s="44"/>
      <c r="E66" s="44"/>
    </row>
    <row r="67" spans="1:32" x14ac:dyDescent="0.2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/>
      <c r="I67" s="17"/>
      <c r="J67" s="17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/>
      <c r="I68" s="17"/>
      <c r="J68" s="17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/>
      <c r="I69" s="17"/>
      <c r="J69" s="17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/>
      <c r="I70" s="15"/>
      <c r="J70" s="15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v>39.111946538600328</v>
      </c>
      <c r="C77" s="45">
        <v>39.707559937665309</v>
      </c>
      <c r="D77" s="45">
        <v>40.312243591538383</v>
      </c>
      <c r="E77" s="46">
        <v>40.926135625927294</v>
      </c>
      <c r="F77" s="6">
        <v>44.484930028181843</v>
      </c>
      <c r="G77" s="6">
        <v>48.353184813241128</v>
      </c>
      <c r="H77" s="6">
        <v>53.725760903601255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25">
      <c r="A78" s="4" t="s">
        <v>1</v>
      </c>
      <c r="B78" s="45">
        <v>25.247163318663347</v>
      </c>
      <c r="C78" s="45">
        <v>25.631637886967866</v>
      </c>
      <c r="D78" s="45">
        <v>26.021967397936919</v>
      </c>
      <c r="E78" s="46">
        <v>26.418241013133926</v>
      </c>
      <c r="F78" s="6">
        <v>26.743273940085736</v>
      </c>
      <c r="G78" s="6">
        <v>29.068776021832317</v>
      </c>
      <c r="H78" s="6">
        <v>32.298640024258127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25">
      <c r="A79" s="4" t="s">
        <v>2</v>
      </c>
      <c r="B79" s="47">
        <v>5.1399182657539384E-4</v>
      </c>
      <c r="C79" s="47">
        <v>5.0628194917676293E-4</v>
      </c>
      <c r="D79" s="47">
        <v>4.9868771993911152E-4</v>
      </c>
      <c r="E79" s="47">
        <v>4.9120740414002485E-4</v>
      </c>
      <c r="F79" s="20">
        <v>4.5191081180882288E-4</v>
      </c>
      <c r="G79" s="20">
        <v>4.1575794686411706E-4</v>
      </c>
      <c r="H79" s="20">
        <v>3.7418215217770536E-4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25">
      <c r="A80" s="4" t="s">
        <v>3</v>
      </c>
      <c r="B80" s="47">
        <v>4.4939707946384964E-3</v>
      </c>
      <c r="C80" s="47">
        <v>4.4265612327189187E-3</v>
      </c>
      <c r="D80" s="47">
        <v>4.3601628142281345E-3</v>
      </c>
      <c r="E80" s="47">
        <v>4.2947603720147123E-3</v>
      </c>
      <c r="F80" s="20">
        <v>3.9511795422535355E-3</v>
      </c>
      <c r="G80" s="20">
        <v>3.6350851788732527E-3</v>
      </c>
      <c r="H80" s="20">
        <v>3.2715766609859274E-3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2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</row>
    <row r="84" spans="1:32" x14ac:dyDescent="0.25">
      <c r="A84" s="4" t="s">
        <v>7</v>
      </c>
      <c r="B84" s="44"/>
      <c r="C84" s="44"/>
      <c r="D84" s="44"/>
      <c r="E84" s="44"/>
    </row>
    <row r="85" spans="1:32" x14ac:dyDescent="0.25">
      <c r="A85" s="4" t="s">
        <v>18</v>
      </c>
      <c r="B85" s="44"/>
      <c r="C85" s="44"/>
      <c r="D85" s="44"/>
      <c r="E85" s="44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/>
      <c r="C103" s="44"/>
      <c r="D103" s="44"/>
      <c r="E103" s="44"/>
    </row>
    <row r="104" spans="1:32" x14ac:dyDescent="0.2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2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2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25">
      <c r="A107" s="10" t="s">
        <v>12</v>
      </c>
      <c r="B107" s="52">
        <v>1</v>
      </c>
      <c r="C107" s="52">
        <v>1</v>
      </c>
      <c r="D107" s="52">
        <v>1</v>
      </c>
      <c r="E107" s="52">
        <v>1</v>
      </c>
      <c r="F107" s="11">
        <v>1</v>
      </c>
      <c r="G107" s="11">
        <v>1</v>
      </c>
      <c r="H107" s="11">
        <v>1</v>
      </c>
      <c r="I107" s="11">
        <v>1</v>
      </c>
      <c r="J107" s="11">
        <v>1</v>
      </c>
      <c r="K107" s="11">
        <v>1</v>
      </c>
      <c r="L107" s="11">
        <v>1</v>
      </c>
      <c r="M107" s="11">
        <v>1</v>
      </c>
      <c r="N107" s="11">
        <v>1</v>
      </c>
      <c r="O107" s="11">
        <v>1</v>
      </c>
      <c r="P107" s="11">
        <v>1</v>
      </c>
      <c r="Q107" s="11">
        <v>1</v>
      </c>
      <c r="R107" s="11">
        <v>1</v>
      </c>
      <c r="S107" s="11">
        <v>1</v>
      </c>
      <c r="T107" s="11">
        <v>1</v>
      </c>
      <c r="U107" s="11">
        <v>1</v>
      </c>
      <c r="V107" s="11">
        <v>1</v>
      </c>
      <c r="W107" s="11">
        <v>1</v>
      </c>
      <c r="X107" s="11">
        <v>1</v>
      </c>
      <c r="Y107" s="11">
        <v>1</v>
      </c>
      <c r="Z107" s="11">
        <v>1</v>
      </c>
      <c r="AA107" s="11">
        <v>1</v>
      </c>
      <c r="AB107" s="11">
        <v>1</v>
      </c>
      <c r="AC107" s="11">
        <v>1</v>
      </c>
      <c r="AD107" s="11">
        <v>1</v>
      </c>
      <c r="AE107" s="11">
        <v>1</v>
      </c>
      <c r="AF107" s="11">
        <v>1</v>
      </c>
    </row>
    <row r="108" spans="1:32" x14ac:dyDescent="0.25">
      <c r="A108" s="10" t="s">
        <v>62</v>
      </c>
      <c r="B108" s="52"/>
      <c r="C108" s="52"/>
      <c r="D108" s="52"/>
      <c r="E108" s="52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2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2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  <c r="O114" s="19">
        <v>7.2</v>
      </c>
      <c r="P114" s="19">
        <v>7.2</v>
      </c>
      <c r="Q114" s="19">
        <v>7.2</v>
      </c>
      <c r="R114" s="19">
        <v>7.2</v>
      </c>
      <c r="S114" s="19">
        <v>7.2</v>
      </c>
      <c r="T114" s="19">
        <v>7.2</v>
      </c>
      <c r="U114" s="19">
        <v>7.2</v>
      </c>
      <c r="V114" s="19">
        <v>7.2</v>
      </c>
      <c r="W114" s="19">
        <v>7.2</v>
      </c>
      <c r="X114" s="19">
        <v>7.2</v>
      </c>
      <c r="Y114" s="19">
        <v>7.2</v>
      </c>
      <c r="Z114" s="19">
        <v>7.2</v>
      </c>
      <c r="AA114" s="19">
        <v>7.2</v>
      </c>
      <c r="AB114" s="19">
        <v>7.2</v>
      </c>
      <c r="AC114" s="19">
        <v>7.2</v>
      </c>
      <c r="AD114" s="19">
        <v>7.2</v>
      </c>
      <c r="AE114" s="19">
        <v>7.2</v>
      </c>
      <c r="AF114" s="19">
        <v>7.2</v>
      </c>
    </row>
    <row r="115" spans="1:32" x14ac:dyDescent="0.2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2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2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>
        <v>90.08</v>
      </c>
      <c r="K126" s="18">
        <v>88.73</v>
      </c>
      <c r="L126" s="18">
        <v>87.4</v>
      </c>
      <c r="M126" s="18">
        <v>86.09</v>
      </c>
      <c r="N126" s="18">
        <v>84.8</v>
      </c>
      <c r="O126" s="9">
        <v>83.53</v>
      </c>
      <c r="P126" s="9">
        <v>82.27</v>
      </c>
      <c r="Q126" s="9">
        <v>81.040000000000006</v>
      </c>
      <c r="R126" s="9">
        <v>79.819999999999993</v>
      </c>
      <c r="S126" s="9">
        <v>79.819999999999993</v>
      </c>
      <c r="T126" s="9">
        <v>79.819999999999993</v>
      </c>
      <c r="U126" s="9">
        <v>79.819999999999993</v>
      </c>
      <c r="V126" s="9">
        <v>79.819999999999993</v>
      </c>
      <c r="W126" s="9">
        <v>79.819999999999993</v>
      </c>
      <c r="X126" s="9">
        <v>79.819999999999993</v>
      </c>
      <c r="Y126" s="9">
        <v>79.819999999999993</v>
      </c>
      <c r="Z126" s="9">
        <v>79.819999999999993</v>
      </c>
      <c r="AA126" s="9">
        <v>79.819999999999993</v>
      </c>
      <c r="AB126" s="9">
        <v>79.819999999999993</v>
      </c>
      <c r="AC126" s="9">
        <v>79.819999999999993</v>
      </c>
      <c r="AD126" s="9">
        <v>79.819999999999993</v>
      </c>
      <c r="AE126" s="9">
        <v>79.819999999999993</v>
      </c>
      <c r="AF126" s="9">
        <v>79.819999999999993</v>
      </c>
    </row>
    <row r="127" spans="1:32" x14ac:dyDescent="0.25">
      <c r="A127" s="4" t="s">
        <v>15</v>
      </c>
      <c r="B127" s="44"/>
      <c r="C127" s="44"/>
      <c r="D127" s="44"/>
      <c r="E127" s="44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44"/>
      <c r="C133" s="44"/>
      <c r="D133" s="44"/>
      <c r="E133" s="44"/>
    </row>
    <row r="134" spans="1:32" x14ac:dyDescent="0.2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/>
      <c r="I134" s="17"/>
      <c r="J134" s="17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/>
      <c r="I135" s="17"/>
      <c r="J135" s="17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/>
      <c r="I136" s="17"/>
      <c r="J136" s="17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/>
      <c r="I137" s="15"/>
      <c r="J137" s="15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2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2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2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</v>
      </c>
      <c r="I204" s="58">
        <f t="shared" si="37"/>
        <v>0</v>
      </c>
      <c r="J204" s="58">
        <f t="shared" si="37"/>
        <v>0</v>
      </c>
      <c r="K204" s="58">
        <f t="shared" si="37"/>
        <v>0</v>
      </c>
      <c r="L204" s="58">
        <f t="shared" si="37"/>
        <v>0</v>
      </c>
      <c r="M204" s="58">
        <f t="shared" si="37"/>
        <v>0</v>
      </c>
      <c r="N204" s="58">
        <f t="shared" si="37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>
        <f t="shared" si="38"/>
        <v>0</v>
      </c>
      <c r="I205" s="59">
        <f t="shared" si="38"/>
        <v>0</v>
      </c>
      <c r="J205" s="59">
        <f t="shared" si="38"/>
        <v>0</v>
      </c>
      <c r="K205" s="59">
        <f t="shared" si="38"/>
        <v>0</v>
      </c>
      <c r="L205" s="59">
        <f t="shared" si="38"/>
        <v>0</v>
      </c>
      <c r="M205" s="59">
        <f t="shared" si="38"/>
        <v>0</v>
      </c>
      <c r="N205" s="59">
        <f t="shared" si="38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B9A1-EFF4-4E3A-B76A-6D06C213905D}">
  <dimension ref="A1:AF207"/>
  <sheetViews>
    <sheetView zoomScaleNormal="100" workbookViewId="0">
      <pane ySplit="1" topLeftCell="A2" activePane="bottomLeft" state="frozen"/>
      <selection activeCell="F107" sqref="F107:AF107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1"</f>
        <v>Alternative 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37.890443845189125</v>
      </c>
      <c r="J8" s="27">
        <v>39.368549163788195</v>
      </c>
      <c r="K8" s="6">
        <f>1/((1-0.0025)/J8)</f>
        <v>39.467217206805209</v>
      </c>
      <c r="L8" s="6">
        <f t="shared" ref="L8:M9" si="0">1/((1-0.0025)/K8)</f>
        <v>39.566132538150583</v>
      </c>
      <c r="M8" s="6">
        <f t="shared" si="0"/>
        <v>39.665295777594565</v>
      </c>
      <c r="N8" s="6">
        <f>M8</f>
        <v>39.665295777594565</v>
      </c>
      <c r="O8" s="6">
        <f t="shared" ref="O8:AD11" si="1">N8</f>
        <v>39.665295777594565</v>
      </c>
      <c r="P8" s="6">
        <f t="shared" si="1"/>
        <v>39.665295777594565</v>
      </c>
      <c r="Q8" s="6">
        <f t="shared" si="1"/>
        <v>39.665295777594565</v>
      </c>
      <c r="R8" s="6">
        <f t="shared" si="1"/>
        <v>39.665295777594565</v>
      </c>
      <c r="S8" s="6">
        <f t="shared" si="1"/>
        <v>39.665295777594565</v>
      </c>
      <c r="T8" s="6">
        <f t="shared" si="1"/>
        <v>39.665295777594565</v>
      </c>
      <c r="U8" s="6">
        <f t="shared" si="1"/>
        <v>39.665295777594565</v>
      </c>
      <c r="V8" s="6">
        <f t="shared" si="1"/>
        <v>39.665295777594565</v>
      </c>
      <c r="W8" s="6">
        <f t="shared" si="1"/>
        <v>39.665295777594565</v>
      </c>
      <c r="X8" s="6">
        <f t="shared" si="1"/>
        <v>39.665295777594565</v>
      </c>
      <c r="Y8" s="6">
        <f t="shared" si="1"/>
        <v>39.665295777594565</v>
      </c>
      <c r="Z8" s="6">
        <f t="shared" si="1"/>
        <v>39.665295777594565</v>
      </c>
      <c r="AA8" s="6">
        <f t="shared" si="1"/>
        <v>39.665295777594565</v>
      </c>
      <c r="AB8" s="6">
        <f t="shared" si="1"/>
        <v>39.665295777594565</v>
      </c>
      <c r="AC8" s="6">
        <f t="shared" si="1"/>
        <v>39.665295777594565</v>
      </c>
      <c r="AD8" s="6">
        <f t="shared" si="1"/>
        <v>39.665295777594565</v>
      </c>
      <c r="AE8" s="6">
        <f t="shared" ref="AE8:AF11" si="2">AD8</f>
        <v>39.665295777594565</v>
      </c>
      <c r="AF8" s="6">
        <f t="shared" si="2"/>
        <v>39.665295777594565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32.294475295029649</v>
      </c>
      <c r="J9" s="27">
        <v>29.483691508217682</v>
      </c>
      <c r="K9" s="6">
        <f>1/((1-0.0025)/J9)</f>
        <v>29.557585471897422</v>
      </c>
      <c r="L9" s="6">
        <f t="shared" si="0"/>
        <v>29.631664633481122</v>
      </c>
      <c r="M9" s="6">
        <f t="shared" si="0"/>
        <v>29.705929457123929</v>
      </c>
      <c r="N9" s="6">
        <f>M9</f>
        <v>29.705929457123929</v>
      </c>
      <c r="O9" s="6">
        <f t="shared" si="1"/>
        <v>29.705929457123929</v>
      </c>
      <c r="P9" s="6">
        <f t="shared" si="1"/>
        <v>29.705929457123929</v>
      </c>
      <c r="Q9" s="6">
        <f t="shared" si="1"/>
        <v>29.705929457123929</v>
      </c>
      <c r="R9" s="6">
        <f t="shared" si="1"/>
        <v>29.705929457123929</v>
      </c>
      <c r="S9" s="6">
        <f t="shared" si="1"/>
        <v>29.705929457123929</v>
      </c>
      <c r="T9" s="6">
        <f t="shared" si="1"/>
        <v>29.705929457123929</v>
      </c>
      <c r="U9" s="6">
        <f t="shared" si="1"/>
        <v>29.705929457123929</v>
      </c>
      <c r="V9" s="6">
        <f t="shared" si="1"/>
        <v>29.705929457123929</v>
      </c>
      <c r="W9" s="6">
        <f t="shared" si="1"/>
        <v>29.705929457123929</v>
      </c>
      <c r="X9" s="6">
        <f t="shared" si="1"/>
        <v>29.705929457123929</v>
      </c>
      <c r="Y9" s="6">
        <f t="shared" si="1"/>
        <v>29.705929457123929</v>
      </c>
      <c r="Z9" s="6">
        <f t="shared" si="1"/>
        <v>29.705929457123929</v>
      </c>
      <c r="AA9" s="6">
        <f t="shared" si="1"/>
        <v>29.705929457123929</v>
      </c>
      <c r="AB9" s="6">
        <f t="shared" si="1"/>
        <v>29.705929457123929</v>
      </c>
      <c r="AC9" s="6">
        <f t="shared" si="1"/>
        <v>29.705929457123929</v>
      </c>
      <c r="AD9" s="6">
        <f t="shared" si="1"/>
        <v>29.705929457123929</v>
      </c>
      <c r="AE9" s="6">
        <f t="shared" si="2"/>
        <v>29.705929457123929</v>
      </c>
      <c r="AF9" s="6">
        <f t="shared" si="2"/>
        <v>29.705929457123929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4.1574272140956997E-4</v>
      </c>
      <c r="J10" s="28">
        <v>7.0967238320679079E-4</v>
      </c>
      <c r="K10" s="20">
        <f>J10*(1-0.0025)</f>
        <v>7.0789820224877382E-4</v>
      </c>
      <c r="L10" s="20">
        <f t="shared" ref="L10:M11" si="3">K10*(1-0.0025)</f>
        <v>7.0612845674315197E-4</v>
      </c>
      <c r="M10" s="20">
        <f t="shared" si="3"/>
        <v>7.0436313560129414E-4</v>
      </c>
      <c r="N10" s="20">
        <f>M10</f>
        <v>7.0436313560129414E-4</v>
      </c>
      <c r="O10" s="20">
        <f t="shared" si="1"/>
        <v>7.0436313560129414E-4</v>
      </c>
      <c r="P10" s="20">
        <f t="shared" si="1"/>
        <v>7.0436313560129414E-4</v>
      </c>
      <c r="Q10" s="20">
        <f t="shared" si="1"/>
        <v>7.0436313560129414E-4</v>
      </c>
      <c r="R10" s="20">
        <f t="shared" si="1"/>
        <v>7.0436313560129414E-4</v>
      </c>
      <c r="S10" s="20">
        <f t="shared" si="1"/>
        <v>7.0436313560129414E-4</v>
      </c>
      <c r="T10" s="20">
        <f t="shared" si="1"/>
        <v>7.0436313560129414E-4</v>
      </c>
      <c r="U10" s="20">
        <f t="shared" si="1"/>
        <v>7.0436313560129414E-4</v>
      </c>
      <c r="V10" s="20">
        <f t="shared" si="1"/>
        <v>7.0436313560129414E-4</v>
      </c>
      <c r="W10" s="20">
        <f t="shared" si="1"/>
        <v>7.0436313560129414E-4</v>
      </c>
      <c r="X10" s="20">
        <f t="shared" si="1"/>
        <v>7.0436313560129414E-4</v>
      </c>
      <c r="Y10" s="20">
        <f t="shared" si="1"/>
        <v>7.0436313560129414E-4</v>
      </c>
      <c r="Z10" s="20">
        <f t="shared" si="1"/>
        <v>7.0436313560129414E-4</v>
      </c>
      <c r="AA10" s="20">
        <f t="shared" si="1"/>
        <v>7.0436313560129414E-4</v>
      </c>
      <c r="AB10" s="20">
        <f t="shared" si="1"/>
        <v>7.0436313560129414E-4</v>
      </c>
      <c r="AC10" s="20">
        <f t="shared" si="1"/>
        <v>7.0436313560129414E-4</v>
      </c>
      <c r="AD10" s="20">
        <f t="shared" si="1"/>
        <v>7.0436313560129414E-4</v>
      </c>
      <c r="AE10" s="20">
        <f t="shared" si="2"/>
        <v>7.0436313560129414E-4</v>
      </c>
      <c r="AF10" s="20">
        <f t="shared" si="2"/>
        <v>7.0436313560129414E-4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8.5149417360942687E-3</v>
      </c>
      <c r="J11" s="29">
        <v>-6.5342703844744471E-3</v>
      </c>
      <c r="K11" s="20">
        <f>J11*(1-0.0025)</f>
        <v>-6.5179347085132615E-3</v>
      </c>
      <c r="L11" s="20">
        <f t="shared" si="3"/>
        <v>-6.501639871741979E-3</v>
      </c>
      <c r="M11" s="20">
        <f t="shared" si="3"/>
        <v>-6.4853857720626245E-3</v>
      </c>
      <c r="N11" s="20">
        <f>M11</f>
        <v>-6.4853857720626245E-3</v>
      </c>
      <c r="O11" s="20">
        <f t="shared" si="1"/>
        <v>-6.4853857720626245E-3</v>
      </c>
      <c r="P11" s="20">
        <f t="shared" si="1"/>
        <v>-6.4853857720626245E-3</v>
      </c>
      <c r="Q11" s="20">
        <f t="shared" si="1"/>
        <v>-6.4853857720626245E-3</v>
      </c>
      <c r="R11" s="20">
        <f t="shared" si="1"/>
        <v>-6.4853857720626245E-3</v>
      </c>
      <c r="S11" s="20">
        <f t="shared" si="1"/>
        <v>-6.4853857720626245E-3</v>
      </c>
      <c r="T11" s="20">
        <f t="shared" si="1"/>
        <v>-6.4853857720626245E-3</v>
      </c>
      <c r="U11" s="20">
        <f t="shared" si="1"/>
        <v>-6.4853857720626245E-3</v>
      </c>
      <c r="V11" s="20">
        <f t="shared" si="1"/>
        <v>-6.4853857720626245E-3</v>
      </c>
      <c r="W11" s="20">
        <f t="shared" si="1"/>
        <v>-6.4853857720626245E-3</v>
      </c>
      <c r="X11" s="20">
        <f t="shared" si="1"/>
        <v>-6.4853857720626245E-3</v>
      </c>
      <c r="Y11" s="20">
        <f t="shared" si="1"/>
        <v>-6.4853857720626245E-3</v>
      </c>
      <c r="Z11" s="20">
        <f t="shared" si="1"/>
        <v>-6.4853857720626245E-3</v>
      </c>
      <c r="AA11" s="20">
        <f t="shared" si="1"/>
        <v>-6.4853857720626245E-3</v>
      </c>
      <c r="AB11" s="20">
        <f t="shared" si="1"/>
        <v>-6.4853857720626245E-3</v>
      </c>
      <c r="AC11" s="20">
        <f t="shared" si="1"/>
        <v>-6.4853857720626245E-3</v>
      </c>
      <c r="AD11" s="20">
        <f t="shared" si="1"/>
        <v>-6.4853857720626245E-3</v>
      </c>
      <c r="AE11" s="20">
        <f t="shared" si="2"/>
        <v>-6.4853857720626245E-3</v>
      </c>
      <c r="AF11" s="20">
        <f t="shared" si="2"/>
        <v>-6.4853857720626245E-3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I36" s="26"/>
      <c r="J36" s="26"/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1</v>
      </c>
      <c r="C40" s="52">
        <v>1</v>
      </c>
      <c r="D40" s="52">
        <v>1</v>
      </c>
      <c r="E40" s="52">
        <v>1</v>
      </c>
      <c r="F40" s="11">
        <v>1</v>
      </c>
      <c r="G40" s="11">
        <v>1</v>
      </c>
      <c r="H40" s="11">
        <v>1</v>
      </c>
      <c r="I40" s="11">
        <v>1</v>
      </c>
      <c r="J40" s="11">
        <v>1</v>
      </c>
      <c r="K40" s="11">
        <v>1</v>
      </c>
      <c r="L40" s="11">
        <v>1</v>
      </c>
      <c r="M40" s="11">
        <v>1</v>
      </c>
      <c r="N40" s="11">
        <v>1</v>
      </c>
      <c r="O40" s="11">
        <v>1</v>
      </c>
      <c r="P40" s="11">
        <v>1</v>
      </c>
      <c r="Q40" s="11">
        <v>1</v>
      </c>
      <c r="R40" s="11">
        <v>1</v>
      </c>
      <c r="S40" s="11">
        <v>1</v>
      </c>
      <c r="T40" s="11">
        <v>1</v>
      </c>
      <c r="U40" s="11">
        <v>1</v>
      </c>
      <c r="V40" s="11">
        <v>1</v>
      </c>
      <c r="W40" s="11">
        <v>1</v>
      </c>
      <c r="X40" s="11">
        <v>1</v>
      </c>
      <c r="Y40" s="11">
        <v>1</v>
      </c>
      <c r="Z40" s="11">
        <v>1</v>
      </c>
      <c r="AA40" s="11">
        <v>1</v>
      </c>
      <c r="AB40" s="11">
        <v>1</v>
      </c>
      <c r="AC40" s="11">
        <v>1</v>
      </c>
      <c r="AD40" s="11">
        <v>1</v>
      </c>
      <c r="AE40" s="11">
        <v>1</v>
      </c>
      <c r="AF40" s="11">
        <v>1</v>
      </c>
    </row>
    <row r="41" spans="1:32" x14ac:dyDescent="0.25">
      <c r="A41" s="10" t="s">
        <v>62</v>
      </c>
      <c r="B41" s="52"/>
      <c r="C41" s="52"/>
      <c r="D41" s="52"/>
      <c r="E41" s="52"/>
      <c r="F41" s="11"/>
      <c r="G41" s="11"/>
      <c r="H41" s="11"/>
      <c r="I41" s="34"/>
      <c r="J41" s="34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34.913887855971744</v>
      </c>
      <c r="J77" s="32">
        <v>30.752554711105827</v>
      </c>
      <c r="K77" s="6">
        <f>1/((1-0.0025)/J77)</f>
        <v>30.829628783063487</v>
      </c>
      <c r="L77" s="6">
        <f t="shared" ref="L77:M78" si="7">1/((1-0.0025)/K77)</f>
        <v>30.906896023121291</v>
      </c>
      <c r="M77" s="6">
        <f t="shared" si="7"/>
        <v>30.984356915409816</v>
      </c>
      <c r="N77" s="6">
        <f>M77</f>
        <v>30.984356915409816</v>
      </c>
      <c r="O77" s="6">
        <f t="shared" ref="O77:AF80" si="8">N77</f>
        <v>30.984356915409816</v>
      </c>
      <c r="P77" s="6">
        <f t="shared" si="8"/>
        <v>30.984356915409816</v>
      </c>
      <c r="Q77" s="6">
        <f t="shared" si="8"/>
        <v>30.984356915409816</v>
      </c>
      <c r="R77" s="6">
        <f t="shared" si="8"/>
        <v>30.984356915409816</v>
      </c>
      <c r="S77" s="6">
        <f t="shared" si="8"/>
        <v>30.984356915409816</v>
      </c>
      <c r="T77" s="6">
        <f t="shared" si="8"/>
        <v>30.984356915409816</v>
      </c>
      <c r="U77" s="6">
        <f t="shared" si="8"/>
        <v>30.984356915409816</v>
      </c>
      <c r="V77" s="6">
        <f t="shared" si="8"/>
        <v>30.984356915409816</v>
      </c>
      <c r="W77" s="6">
        <f t="shared" si="8"/>
        <v>30.984356915409816</v>
      </c>
      <c r="X77" s="6">
        <f t="shared" si="8"/>
        <v>30.984356915409816</v>
      </c>
      <c r="Y77" s="6">
        <f t="shared" si="8"/>
        <v>30.984356915409816</v>
      </c>
      <c r="Z77" s="6">
        <f t="shared" si="8"/>
        <v>30.984356915409816</v>
      </c>
      <c r="AA77" s="6">
        <f t="shared" si="8"/>
        <v>30.984356915409816</v>
      </c>
      <c r="AB77" s="6">
        <f t="shared" si="8"/>
        <v>30.984356915409816</v>
      </c>
      <c r="AC77" s="6">
        <f t="shared" si="8"/>
        <v>30.984356915409816</v>
      </c>
      <c r="AD77" s="6">
        <f t="shared" si="8"/>
        <v>30.984356915409816</v>
      </c>
      <c r="AE77" s="6">
        <f t="shared" si="8"/>
        <v>30.984356915409816</v>
      </c>
      <c r="AF77" s="6">
        <f t="shared" si="8"/>
        <v>30.984356915409816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20.341814982574022</v>
      </c>
      <c r="J78" s="32">
        <v>25.342951362573643</v>
      </c>
      <c r="K78" s="6">
        <f>1/((1-0.0025)/J78)</f>
        <v>25.406467531402146</v>
      </c>
      <c r="L78" s="6">
        <f t="shared" si="7"/>
        <v>25.470142888623702</v>
      </c>
      <c r="M78" s="6">
        <f t="shared" si="7"/>
        <v>25.53397783320672</v>
      </c>
      <c r="N78" s="6">
        <f t="shared" ref="N78:AC80" si="9">M78</f>
        <v>25.53397783320672</v>
      </c>
      <c r="O78" s="6">
        <f t="shared" si="9"/>
        <v>25.53397783320672</v>
      </c>
      <c r="P78" s="6">
        <f t="shared" si="9"/>
        <v>25.53397783320672</v>
      </c>
      <c r="Q78" s="6">
        <f t="shared" si="9"/>
        <v>25.53397783320672</v>
      </c>
      <c r="R78" s="6">
        <f t="shared" si="9"/>
        <v>25.53397783320672</v>
      </c>
      <c r="S78" s="6">
        <f t="shared" si="9"/>
        <v>25.53397783320672</v>
      </c>
      <c r="T78" s="6">
        <f t="shared" si="9"/>
        <v>25.53397783320672</v>
      </c>
      <c r="U78" s="6">
        <f t="shared" si="9"/>
        <v>25.53397783320672</v>
      </c>
      <c r="V78" s="6">
        <f t="shared" si="9"/>
        <v>25.53397783320672</v>
      </c>
      <c r="W78" s="6">
        <f t="shared" si="9"/>
        <v>25.53397783320672</v>
      </c>
      <c r="X78" s="6">
        <f t="shared" si="9"/>
        <v>25.53397783320672</v>
      </c>
      <c r="Y78" s="6">
        <f t="shared" si="9"/>
        <v>25.53397783320672</v>
      </c>
      <c r="Z78" s="6">
        <f t="shared" si="9"/>
        <v>25.53397783320672</v>
      </c>
      <c r="AA78" s="6">
        <f t="shared" si="9"/>
        <v>25.53397783320672</v>
      </c>
      <c r="AB78" s="6">
        <f t="shared" si="9"/>
        <v>25.53397783320672</v>
      </c>
      <c r="AC78" s="6">
        <f t="shared" si="9"/>
        <v>25.53397783320672</v>
      </c>
      <c r="AD78" s="6">
        <f t="shared" si="8"/>
        <v>25.53397783320672</v>
      </c>
      <c r="AE78" s="6">
        <f t="shared" si="8"/>
        <v>25.53397783320672</v>
      </c>
      <c r="AF78" s="6">
        <f t="shared" si="8"/>
        <v>25.53397783320672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6.4118513252134476E-4</v>
      </c>
      <c r="J79" s="28">
        <v>3.8561553993477285E-4</v>
      </c>
      <c r="K79" s="20">
        <f>J79*(1-0.0025)</f>
        <v>3.8465150108493593E-4</v>
      </c>
      <c r="L79" s="20">
        <f t="shared" ref="L79:M80" si="10">K79*(1-0.0025)</f>
        <v>3.8368987233222359E-4</v>
      </c>
      <c r="M79" s="20">
        <f t="shared" si="10"/>
        <v>3.8273064765139304E-4</v>
      </c>
      <c r="N79" s="6">
        <f t="shared" si="9"/>
        <v>3.8273064765139304E-4</v>
      </c>
      <c r="O79" s="6">
        <f t="shared" si="8"/>
        <v>3.8273064765139304E-4</v>
      </c>
      <c r="P79" s="6">
        <f t="shared" si="8"/>
        <v>3.8273064765139304E-4</v>
      </c>
      <c r="Q79" s="6">
        <f t="shared" si="8"/>
        <v>3.8273064765139304E-4</v>
      </c>
      <c r="R79" s="6">
        <f t="shared" si="8"/>
        <v>3.8273064765139304E-4</v>
      </c>
      <c r="S79" s="6">
        <f t="shared" si="8"/>
        <v>3.8273064765139304E-4</v>
      </c>
      <c r="T79" s="6">
        <f t="shared" si="8"/>
        <v>3.8273064765139304E-4</v>
      </c>
      <c r="U79" s="6">
        <f t="shared" si="8"/>
        <v>3.8273064765139304E-4</v>
      </c>
      <c r="V79" s="6">
        <f t="shared" si="8"/>
        <v>3.8273064765139304E-4</v>
      </c>
      <c r="W79" s="6">
        <f t="shared" si="8"/>
        <v>3.8273064765139304E-4</v>
      </c>
      <c r="X79" s="6">
        <f t="shared" si="8"/>
        <v>3.8273064765139304E-4</v>
      </c>
      <c r="Y79" s="6">
        <f t="shared" si="8"/>
        <v>3.8273064765139304E-4</v>
      </c>
      <c r="Z79" s="6">
        <f t="shared" si="8"/>
        <v>3.8273064765139304E-4</v>
      </c>
      <c r="AA79" s="6">
        <f t="shared" si="8"/>
        <v>3.8273064765139304E-4</v>
      </c>
      <c r="AB79" s="6">
        <f t="shared" si="8"/>
        <v>3.8273064765139304E-4</v>
      </c>
      <c r="AC79" s="6">
        <f t="shared" si="8"/>
        <v>3.8273064765139304E-4</v>
      </c>
      <c r="AD79" s="6">
        <f t="shared" si="8"/>
        <v>3.8273064765139304E-4</v>
      </c>
      <c r="AE79" s="6">
        <f t="shared" si="8"/>
        <v>3.8273064765139304E-4</v>
      </c>
      <c r="AF79" s="6">
        <f t="shared" si="8"/>
        <v>3.8273064765139304E-4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1.7121220115157698E-3</v>
      </c>
      <c r="J80" s="28">
        <v>1.246561556130261E-2</v>
      </c>
      <c r="K80" s="20">
        <f>J80*(1-0.0025)</f>
        <v>1.2434451522399354E-2</v>
      </c>
      <c r="L80" s="20">
        <f t="shared" si="10"/>
        <v>1.2403365393593355E-2</v>
      </c>
      <c r="M80" s="20">
        <f t="shared" si="10"/>
        <v>1.2372356980109373E-2</v>
      </c>
      <c r="N80" s="6">
        <f t="shared" si="9"/>
        <v>1.2372356980109373E-2</v>
      </c>
      <c r="O80" s="6">
        <f t="shared" si="8"/>
        <v>1.2372356980109373E-2</v>
      </c>
      <c r="P80" s="6">
        <f t="shared" si="8"/>
        <v>1.2372356980109373E-2</v>
      </c>
      <c r="Q80" s="6">
        <f t="shared" si="8"/>
        <v>1.2372356980109373E-2</v>
      </c>
      <c r="R80" s="6">
        <f t="shared" si="8"/>
        <v>1.2372356980109373E-2</v>
      </c>
      <c r="S80" s="6">
        <f t="shared" si="8"/>
        <v>1.2372356980109373E-2</v>
      </c>
      <c r="T80" s="6">
        <f t="shared" si="8"/>
        <v>1.2372356980109373E-2</v>
      </c>
      <c r="U80" s="6">
        <f t="shared" si="8"/>
        <v>1.2372356980109373E-2</v>
      </c>
      <c r="V80" s="6">
        <f t="shared" si="8"/>
        <v>1.2372356980109373E-2</v>
      </c>
      <c r="W80" s="6">
        <f t="shared" si="8"/>
        <v>1.2372356980109373E-2</v>
      </c>
      <c r="X80" s="6">
        <f t="shared" si="8"/>
        <v>1.2372356980109373E-2</v>
      </c>
      <c r="Y80" s="6">
        <f t="shared" si="8"/>
        <v>1.2372356980109373E-2</v>
      </c>
      <c r="Z80" s="6">
        <f t="shared" si="8"/>
        <v>1.2372356980109373E-2</v>
      </c>
      <c r="AA80" s="6">
        <f t="shared" si="8"/>
        <v>1.2372356980109373E-2</v>
      </c>
      <c r="AB80" s="6">
        <f t="shared" si="8"/>
        <v>1.2372356980109373E-2</v>
      </c>
      <c r="AC80" s="6">
        <f t="shared" si="8"/>
        <v>1.2372356980109373E-2</v>
      </c>
      <c r="AD80" s="6">
        <f t="shared" si="8"/>
        <v>1.2372356980109373E-2</v>
      </c>
      <c r="AE80" s="6">
        <f t="shared" si="8"/>
        <v>1.2372356980109373E-2</v>
      </c>
      <c r="AF80" s="6">
        <f t="shared" si="8"/>
        <v>1.2372356980109373E-2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/>
      <c r="C103" s="44"/>
      <c r="D103" s="44"/>
      <c r="E103" s="44"/>
      <c r="I103" s="26"/>
      <c r="J103" s="26"/>
    </row>
    <row r="104" spans="1:32" x14ac:dyDescent="0.25">
      <c r="A104" s="4" t="s">
        <v>17</v>
      </c>
      <c r="B104" s="46">
        <f t="shared" ref="B104:AF104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ref="B105:AF105" si="12">B38</f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ref="B106:AF106" si="13">B39</f>
        <v>105.73</v>
      </c>
      <c r="C106" s="46">
        <f t="shared" si="13"/>
        <v>103.3</v>
      </c>
      <c r="D106" s="46">
        <f t="shared" si="13"/>
        <v>103.65</v>
      </c>
      <c r="E106" s="46">
        <f t="shared" si="13"/>
        <v>106.18</v>
      </c>
      <c r="F106" s="6">
        <f t="shared" si="13"/>
        <v>0</v>
      </c>
      <c r="G106" s="6">
        <f t="shared" si="13"/>
        <v>0</v>
      </c>
      <c r="H106" s="6">
        <f t="shared" si="13"/>
        <v>0</v>
      </c>
      <c r="I106" s="27">
        <f t="shared" si="13"/>
        <v>0</v>
      </c>
      <c r="J106" s="27">
        <f t="shared" si="13"/>
        <v>0</v>
      </c>
      <c r="K106" s="6">
        <f t="shared" si="13"/>
        <v>0</v>
      </c>
      <c r="L106" s="6">
        <f t="shared" si="13"/>
        <v>0</v>
      </c>
      <c r="M106" s="6">
        <f t="shared" si="13"/>
        <v>0</v>
      </c>
      <c r="N106" s="6">
        <f t="shared" si="13"/>
        <v>0</v>
      </c>
      <c r="O106" s="6">
        <f t="shared" si="13"/>
        <v>0</v>
      </c>
      <c r="P106" s="6">
        <f t="shared" si="13"/>
        <v>0</v>
      </c>
      <c r="Q106" s="6">
        <f t="shared" si="13"/>
        <v>0</v>
      </c>
      <c r="R106" s="6">
        <f t="shared" si="13"/>
        <v>0</v>
      </c>
      <c r="S106" s="6">
        <f t="shared" si="13"/>
        <v>0</v>
      </c>
      <c r="T106" s="6">
        <f t="shared" si="13"/>
        <v>0</v>
      </c>
      <c r="U106" s="6">
        <f t="shared" si="13"/>
        <v>0</v>
      </c>
      <c r="V106" s="6">
        <f t="shared" si="13"/>
        <v>0</v>
      </c>
      <c r="W106" s="6">
        <f t="shared" si="13"/>
        <v>0</v>
      </c>
      <c r="X106" s="6">
        <f t="shared" si="13"/>
        <v>0</v>
      </c>
      <c r="Y106" s="6">
        <f t="shared" si="13"/>
        <v>0</v>
      </c>
      <c r="Z106" s="6">
        <f t="shared" si="13"/>
        <v>0</v>
      </c>
      <c r="AA106" s="6">
        <f t="shared" si="13"/>
        <v>0</v>
      </c>
      <c r="AB106" s="6">
        <f t="shared" si="13"/>
        <v>0</v>
      </c>
      <c r="AC106" s="6">
        <f t="shared" si="13"/>
        <v>0</v>
      </c>
      <c r="AD106" s="6">
        <f t="shared" si="13"/>
        <v>0</v>
      </c>
      <c r="AE106" s="6">
        <f t="shared" si="13"/>
        <v>0</v>
      </c>
      <c r="AF106" s="6">
        <f t="shared" si="13"/>
        <v>0</v>
      </c>
    </row>
    <row r="107" spans="1:32" x14ac:dyDescent="0.25">
      <c r="A107" s="10" t="s">
        <v>12</v>
      </c>
      <c r="B107" s="52">
        <v>1</v>
      </c>
      <c r="C107" s="52">
        <v>1</v>
      </c>
      <c r="D107" s="52">
        <v>1</v>
      </c>
      <c r="E107" s="52">
        <v>1</v>
      </c>
      <c r="F107" s="11">
        <v>1</v>
      </c>
      <c r="G107" s="11">
        <v>1</v>
      </c>
      <c r="H107" s="11">
        <v>1</v>
      </c>
      <c r="I107" s="11">
        <v>1</v>
      </c>
      <c r="J107" s="11">
        <v>1</v>
      </c>
      <c r="K107" s="11">
        <v>1</v>
      </c>
      <c r="L107" s="11">
        <v>1</v>
      </c>
      <c r="M107" s="11">
        <v>1</v>
      </c>
      <c r="N107" s="11">
        <v>1</v>
      </c>
      <c r="O107" s="11">
        <v>1</v>
      </c>
      <c r="P107" s="11">
        <v>1</v>
      </c>
      <c r="Q107" s="11">
        <v>1</v>
      </c>
      <c r="R107" s="11">
        <v>1</v>
      </c>
      <c r="S107" s="11">
        <v>1</v>
      </c>
      <c r="T107" s="11">
        <v>1</v>
      </c>
      <c r="U107" s="11">
        <v>1</v>
      </c>
      <c r="V107" s="11">
        <v>1</v>
      </c>
      <c r="W107" s="11">
        <v>1</v>
      </c>
      <c r="X107" s="11">
        <v>1</v>
      </c>
      <c r="Y107" s="11">
        <v>1</v>
      </c>
      <c r="Z107" s="11">
        <v>1</v>
      </c>
      <c r="AA107" s="11">
        <v>1</v>
      </c>
      <c r="AB107" s="11">
        <v>1</v>
      </c>
      <c r="AC107" s="11">
        <v>1</v>
      </c>
      <c r="AD107" s="11">
        <v>1</v>
      </c>
      <c r="AE107" s="11">
        <v>1</v>
      </c>
      <c r="AF107" s="11">
        <v>1</v>
      </c>
    </row>
    <row r="108" spans="1:32" x14ac:dyDescent="0.25">
      <c r="A108" s="10" t="s">
        <v>62</v>
      </c>
      <c r="B108" s="52"/>
      <c r="C108" s="52"/>
      <c r="D108" s="52"/>
      <c r="E108" s="52"/>
      <c r="F108" s="11"/>
      <c r="G108" s="11"/>
      <c r="H108" s="11"/>
      <c r="I108" s="34"/>
      <c r="J108" s="34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2" si="14">B45</f>
        <v>82049</v>
      </c>
      <c r="C112" s="55">
        <f t="shared" si="14"/>
        <v>82049</v>
      </c>
      <c r="D112" s="55">
        <f t="shared" si="14"/>
        <v>82049</v>
      </c>
      <c r="E112" s="55">
        <f t="shared" si="14"/>
        <v>82049</v>
      </c>
      <c r="F112" s="22">
        <f t="shared" si="14"/>
        <v>82049</v>
      </c>
      <c r="G112" s="22">
        <f t="shared" si="14"/>
        <v>82049</v>
      </c>
      <c r="H112" s="22">
        <f t="shared" si="14"/>
        <v>82049</v>
      </c>
      <c r="I112" s="36">
        <f t="shared" si="14"/>
        <v>79988.97</v>
      </c>
      <c r="J112" s="36">
        <f t="shared" si="14"/>
        <v>50427.83</v>
      </c>
      <c r="K112" s="22">
        <f t="shared" si="14"/>
        <v>36820.32</v>
      </c>
      <c r="L112" s="22">
        <f t="shared" si="14"/>
        <v>28996</v>
      </c>
      <c r="M112" s="22">
        <f t="shared" si="14"/>
        <v>28996</v>
      </c>
      <c r="N112" s="22">
        <f t="shared" si="14"/>
        <v>28996</v>
      </c>
      <c r="O112" s="22">
        <f t="shared" si="14"/>
        <v>28996</v>
      </c>
      <c r="P112" s="22">
        <f t="shared" si="14"/>
        <v>28996</v>
      </c>
      <c r="Q112" s="22">
        <f t="shared" si="14"/>
        <v>28996</v>
      </c>
      <c r="R112" s="22">
        <f t="shared" si="14"/>
        <v>28996</v>
      </c>
      <c r="S112" s="22">
        <f t="shared" si="14"/>
        <v>28996</v>
      </c>
      <c r="T112" s="22">
        <f t="shared" si="14"/>
        <v>28996</v>
      </c>
      <c r="U112" s="22">
        <f t="shared" si="14"/>
        <v>28996</v>
      </c>
      <c r="V112" s="22">
        <f t="shared" si="14"/>
        <v>28996</v>
      </c>
      <c r="W112" s="22">
        <f t="shared" si="14"/>
        <v>28996</v>
      </c>
      <c r="X112" s="22">
        <f t="shared" si="14"/>
        <v>28996</v>
      </c>
      <c r="Y112" s="22">
        <f t="shared" si="14"/>
        <v>28996</v>
      </c>
      <c r="Z112" s="22">
        <f t="shared" si="14"/>
        <v>28996</v>
      </c>
      <c r="AA112" s="22">
        <f t="shared" si="14"/>
        <v>28996</v>
      </c>
      <c r="AB112" s="22">
        <f t="shared" si="14"/>
        <v>28996</v>
      </c>
      <c r="AC112" s="22">
        <f t="shared" si="14"/>
        <v>28996</v>
      </c>
      <c r="AD112" s="22">
        <f t="shared" si="14"/>
        <v>28996</v>
      </c>
      <c r="AE112" s="22">
        <f t="shared" si="14"/>
        <v>28996</v>
      </c>
      <c r="AF112" s="22">
        <f t="shared" si="14"/>
        <v>28996</v>
      </c>
    </row>
    <row r="113" spans="1:32" x14ac:dyDescent="0.25">
      <c r="A113" s="2" t="s">
        <v>42</v>
      </c>
      <c r="B113" s="56">
        <f t="shared" ref="B113:AF113" si="15">B46</f>
        <v>73844.100000000006</v>
      </c>
      <c r="C113" s="56">
        <f t="shared" si="15"/>
        <v>73844.100000000006</v>
      </c>
      <c r="D113" s="56">
        <f t="shared" si="15"/>
        <v>73844.100000000006</v>
      </c>
      <c r="E113" s="56">
        <f t="shared" si="15"/>
        <v>73844.100000000006</v>
      </c>
      <c r="F113" s="23">
        <f t="shared" si="15"/>
        <v>73844.100000000006</v>
      </c>
      <c r="G113" s="23">
        <f t="shared" si="15"/>
        <v>73844.100000000006</v>
      </c>
      <c r="H113" s="23">
        <f t="shared" si="15"/>
        <v>73844.100000000006</v>
      </c>
      <c r="I113" s="37">
        <f t="shared" si="15"/>
        <v>71990.073000000004</v>
      </c>
      <c r="J113" s="37">
        <f t="shared" si="15"/>
        <v>45385.047000000006</v>
      </c>
      <c r="K113" s="23">
        <f t="shared" si="15"/>
        <v>33138.288</v>
      </c>
      <c r="L113" s="23">
        <f t="shared" si="15"/>
        <v>26096.400000000001</v>
      </c>
      <c r="M113" s="23">
        <f t="shared" si="15"/>
        <v>26096.400000000001</v>
      </c>
      <c r="N113" s="23">
        <f t="shared" si="15"/>
        <v>26096.400000000001</v>
      </c>
      <c r="O113" s="23">
        <f t="shared" si="15"/>
        <v>26096.400000000001</v>
      </c>
      <c r="P113" s="23">
        <f t="shared" si="15"/>
        <v>26096.400000000001</v>
      </c>
      <c r="Q113" s="23">
        <f t="shared" si="15"/>
        <v>26096.400000000001</v>
      </c>
      <c r="R113" s="23">
        <f t="shared" si="15"/>
        <v>26096.400000000001</v>
      </c>
      <c r="S113" s="23">
        <f t="shared" si="15"/>
        <v>26096.400000000001</v>
      </c>
      <c r="T113" s="23">
        <f t="shared" si="15"/>
        <v>26096.400000000001</v>
      </c>
      <c r="U113" s="23">
        <f t="shared" si="15"/>
        <v>26096.400000000001</v>
      </c>
      <c r="V113" s="23">
        <f t="shared" si="15"/>
        <v>26096.400000000001</v>
      </c>
      <c r="W113" s="23">
        <f t="shared" si="15"/>
        <v>26096.400000000001</v>
      </c>
      <c r="X113" s="23">
        <f t="shared" si="15"/>
        <v>26096.400000000001</v>
      </c>
      <c r="Y113" s="23">
        <f t="shared" si="15"/>
        <v>26096.400000000001</v>
      </c>
      <c r="Z113" s="23">
        <f t="shared" si="15"/>
        <v>26096.400000000001</v>
      </c>
      <c r="AA113" s="23">
        <f t="shared" si="15"/>
        <v>26096.400000000001</v>
      </c>
      <c r="AB113" s="23">
        <f t="shared" si="15"/>
        <v>26096.400000000001</v>
      </c>
      <c r="AC113" s="23">
        <f t="shared" si="15"/>
        <v>26096.400000000001</v>
      </c>
      <c r="AD113" s="23">
        <f t="shared" si="15"/>
        <v>26096.400000000001</v>
      </c>
      <c r="AE113" s="23">
        <f t="shared" si="15"/>
        <v>26096.400000000001</v>
      </c>
      <c r="AF113" s="23">
        <f t="shared" si="15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1" si="16">E64</f>
        <v>0.5</v>
      </c>
      <c r="F131" s="15">
        <f t="shared" si="16"/>
        <v>0.5</v>
      </c>
      <c r="G131" s="15">
        <f t="shared" si="16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ref="E132:G132" si="17">E65</f>
        <v>1</v>
      </c>
      <c r="F132" s="1" t="b">
        <f t="shared" si="17"/>
        <v>1</v>
      </c>
      <c r="G132" s="1" t="b">
        <f t="shared" si="17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7" si="18">E70</f>
        <v>0.5</v>
      </c>
      <c r="F137" s="15">
        <f t="shared" si="18"/>
        <v>0.5</v>
      </c>
      <c r="G137" s="15">
        <f t="shared" si="18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ref="E138:G138" si="19">E71</f>
        <v>1</v>
      </c>
      <c r="F138" s="9" t="b">
        <f t="shared" si="19"/>
        <v>1</v>
      </c>
      <c r="G138" s="9" t="b">
        <f t="shared" si="19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1" si="20">B37</f>
        <v>16.192138686162089</v>
      </c>
      <c r="C171" s="46">
        <f t="shared" si="20"/>
        <v>15.819256218162545</v>
      </c>
      <c r="D171" s="46">
        <f t="shared" si="20"/>
        <v>15.87358572329026</v>
      </c>
      <c r="E171" s="46">
        <f t="shared" si="20"/>
        <v>16.259684368062732</v>
      </c>
      <c r="F171" s="46">
        <f t="shared" si="20"/>
        <v>0</v>
      </c>
      <c r="G171" s="46">
        <f t="shared" si="20"/>
        <v>0</v>
      </c>
      <c r="H171" s="46">
        <f t="shared" si="20"/>
        <v>0</v>
      </c>
      <c r="I171" s="46">
        <f t="shared" si="20"/>
        <v>0</v>
      </c>
      <c r="J171" s="46">
        <f t="shared" si="20"/>
        <v>0</v>
      </c>
      <c r="K171" s="46">
        <f t="shared" si="20"/>
        <v>0</v>
      </c>
      <c r="L171" s="46">
        <f t="shared" si="20"/>
        <v>0</v>
      </c>
      <c r="M171" s="46">
        <f t="shared" si="20"/>
        <v>0</v>
      </c>
      <c r="N171" s="46">
        <f t="shared" si="20"/>
        <v>0</v>
      </c>
      <c r="O171" s="46">
        <f t="shared" si="20"/>
        <v>0</v>
      </c>
      <c r="P171" s="46">
        <f t="shared" si="20"/>
        <v>0</v>
      </c>
      <c r="Q171" s="46">
        <f t="shared" si="20"/>
        <v>0</v>
      </c>
      <c r="R171" s="46">
        <f t="shared" si="20"/>
        <v>0</v>
      </c>
      <c r="S171" s="46">
        <f t="shared" si="20"/>
        <v>0</v>
      </c>
      <c r="T171" s="46">
        <f t="shared" si="20"/>
        <v>0</v>
      </c>
      <c r="U171" s="46">
        <f t="shared" si="20"/>
        <v>0</v>
      </c>
      <c r="V171" s="46">
        <f t="shared" si="20"/>
        <v>0</v>
      </c>
      <c r="W171" s="46">
        <f t="shared" si="20"/>
        <v>0</v>
      </c>
      <c r="X171" s="46">
        <f t="shared" si="20"/>
        <v>0</v>
      </c>
      <c r="Y171" s="46">
        <f t="shared" si="20"/>
        <v>0</v>
      </c>
      <c r="Z171" s="46">
        <f t="shared" si="20"/>
        <v>0</v>
      </c>
      <c r="AA171" s="46">
        <f t="shared" si="20"/>
        <v>0</v>
      </c>
      <c r="AB171" s="46">
        <f t="shared" si="20"/>
        <v>0</v>
      </c>
      <c r="AC171" s="46">
        <f t="shared" si="20"/>
        <v>0</v>
      </c>
      <c r="AD171" s="46">
        <f t="shared" si="20"/>
        <v>0</v>
      </c>
      <c r="AE171" s="46">
        <f t="shared" si="20"/>
        <v>0</v>
      </c>
      <c r="AF171" s="46">
        <f t="shared" si="20"/>
        <v>0</v>
      </c>
    </row>
    <row r="172" spans="1:32" x14ac:dyDescent="0.25">
      <c r="A172" s="65" t="s">
        <v>27</v>
      </c>
      <c r="B172" s="46">
        <f t="shared" ref="B172:AF172" si="21">B38</f>
        <v>16.192138686162089</v>
      </c>
      <c r="C172" s="46">
        <f t="shared" si="21"/>
        <v>15.819256218162545</v>
      </c>
      <c r="D172" s="46">
        <f t="shared" si="21"/>
        <v>15.87358572329026</v>
      </c>
      <c r="E172" s="46">
        <f t="shared" si="21"/>
        <v>16.259684368062732</v>
      </c>
      <c r="F172" s="46">
        <f t="shared" si="21"/>
        <v>0</v>
      </c>
      <c r="G172" s="46">
        <f t="shared" si="21"/>
        <v>0</v>
      </c>
      <c r="H172" s="46">
        <f t="shared" si="21"/>
        <v>0</v>
      </c>
      <c r="I172" s="46">
        <f t="shared" si="21"/>
        <v>0</v>
      </c>
      <c r="J172" s="46">
        <f t="shared" si="21"/>
        <v>0</v>
      </c>
      <c r="K172" s="46">
        <f t="shared" si="21"/>
        <v>0</v>
      </c>
      <c r="L172" s="46">
        <f t="shared" si="21"/>
        <v>0</v>
      </c>
      <c r="M172" s="46">
        <f t="shared" si="21"/>
        <v>0</v>
      </c>
      <c r="N172" s="46">
        <f t="shared" si="21"/>
        <v>0</v>
      </c>
      <c r="O172" s="46">
        <f t="shared" si="21"/>
        <v>0</v>
      </c>
      <c r="P172" s="46">
        <f t="shared" si="21"/>
        <v>0</v>
      </c>
      <c r="Q172" s="46">
        <f t="shared" si="21"/>
        <v>0</v>
      </c>
      <c r="R172" s="46">
        <f t="shared" si="21"/>
        <v>0</v>
      </c>
      <c r="S172" s="46">
        <f t="shared" si="21"/>
        <v>0</v>
      </c>
      <c r="T172" s="46">
        <f t="shared" si="21"/>
        <v>0</v>
      </c>
      <c r="U172" s="46">
        <f t="shared" si="21"/>
        <v>0</v>
      </c>
      <c r="V172" s="46">
        <f t="shared" si="21"/>
        <v>0</v>
      </c>
      <c r="W172" s="46">
        <f t="shared" si="21"/>
        <v>0</v>
      </c>
      <c r="X172" s="46">
        <f t="shared" si="21"/>
        <v>0</v>
      </c>
      <c r="Y172" s="46">
        <f t="shared" si="21"/>
        <v>0</v>
      </c>
      <c r="Z172" s="46">
        <f t="shared" si="21"/>
        <v>0</v>
      </c>
      <c r="AA172" s="46">
        <f t="shared" si="21"/>
        <v>0</v>
      </c>
      <c r="AB172" s="46">
        <f t="shared" si="21"/>
        <v>0</v>
      </c>
      <c r="AC172" s="46">
        <f t="shared" si="21"/>
        <v>0</v>
      </c>
      <c r="AD172" s="46">
        <f t="shared" si="21"/>
        <v>0</v>
      </c>
      <c r="AE172" s="46">
        <f t="shared" si="21"/>
        <v>0</v>
      </c>
      <c r="AF172" s="46">
        <f t="shared" si="21"/>
        <v>0</v>
      </c>
    </row>
    <row r="173" spans="1:32" x14ac:dyDescent="0.25">
      <c r="A173" s="65" t="s">
        <v>28</v>
      </c>
      <c r="B173" s="46">
        <f t="shared" ref="B173:AF173" si="22">B39</f>
        <v>105.73</v>
      </c>
      <c r="C173" s="46">
        <f t="shared" si="22"/>
        <v>103.3</v>
      </c>
      <c r="D173" s="46">
        <f t="shared" si="22"/>
        <v>103.65</v>
      </c>
      <c r="E173" s="46">
        <f t="shared" si="22"/>
        <v>106.18</v>
      </c>
      <c r="F173" s="46">
        <f t="shared" si="22"/>
        <v>0</v>
      </c>
      <c r="G173" s="46">
        <f t="shared" si="22"/>
        <v>0</v>
      </c>
      <c r="H173" s="46">
        <f t="shared" si="22"/>
        <v>0</v>
      </c>
      <c r="I173" s="46">
        <f t="shared" si="22"/>
        <v>0</v>
      </c>
      <c r="J173" s="46">
        <f t="shared" si="22"/>
        <v>0</v>
      </c>
      <c r="K173" s="46">
        <f t="shared" si="22"/>
        <v>0</v>
      </c>
      <c r="L173" s="46">
        <f t="shared" si="22"/>
        <v>0</v>
      </c>
      <c r="M173" s="46">
        <f t="shared" si="22"/>
        <v>0</v>
      </c>
      <c r="N173" s="46">
        <f t="shared" si="22"/>
        <v>0</v>
      </c>
      <c r="O173" s="46">
        <f t="shared" si="22"/>
        <v>0</v>
      </c>
      <c r="P173" s="46">
        <f t="shared" si="22"/>
        <v>0</v>
      </c>
      <c r="Q173" s="46">
        <f t="shared" si="22"/>
        <v>0</v>
      </c>
      <c r="R173" s="46">
        <f t="shared" si="22"/>
        <v>0</v>
      </c>
      <c r="S173" s="46">
        <f t="shared" si="22"/>
        <v>0</v>
      </c>
      <c r="T173" s="46">
        <f t="shared" si="22"/>
        <v>0</v>
      </c>
      <c r="U173" s="46">
        <f t="shared" si="22"/>
        <v>0</v>
      </c>
      <c r="V173" s="46">
        <f t="shared" si="22"/>
        <v>0</v>
      </c>
      <c r="W173" s="46">
        <f t="shared" si="22"/>
        <v>0</v>
      </c>
      <c r="X173" s="46">
        <f t="shared" si="22"/>
        <v>0</v>
      </c>
      <c r="Y173" s="46">
        <f t="shared" si="22"/>
        <v>0</v>
      </c>
      <c r="Z173" s="46">
        <f t="shared" si="22"/>
        <v>0</v>
      </c>
      <c r="AA173" s="46">
        <f t="shared" si="22"/>
        <v>0</v>
      </c>
      <c r="AB173" s="46">
        <f t="shared" si="22"/>
        <v>0</v>
      </c>
      <c r="AC173" s="46">
        <f t="shared" si="22"/>
        <v>0</v>
      </c>
      <c r="AD173" s="46">
        <f t="shared" si="22"/>
        <v>0</v>
      </c>
      <c r="AE173" s="46">
        <f t="shared" si="22"/>
        <v>0</v>
      </c>
      <c r="AF173" s="46">
        <f t="shared" si="2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23">C112</f>
        <v>82049</v>
      </c>
      <c r="D179" s="55">
        <f t="shared" si="23"/>
        <v>82049</v>
      </c>
      <c r="E179" s="55">
        <f t="shared" si="23"/>
        <v>82049</v>
      </c>
      <c r="F179" s="55">
        <f t="shared" si="23"/>
        <v>82049</v>
      </c>
      <c r="G179" s="55">
        <f t="shared" si="23"/>
        <v>82049</v>
      </c>
      <c r="H179" s="55">
        <f t="shared" si="23"/>
        <v>82049</v>
      </c>
      <c r="I179" s="55">
        <f t="shared" si="23"/>
        <v>79988.97</v>
      </c>
      <c r="J179" s="55">
        <f t="shared" si="23"/>
        <v>50427.83</v>
      </c>
      <c r="K179" s="55">
        <f t="shared" si="23"/>
        <v>36820.32</v>
      </c>
      <c r="L179" s="55">
        <f t="shared" si="23"/>
        <v>28996</v>
      </c>
      <c r="M179" s="55">
        <f t="shared" si="23"/>
        <v>28996</v>
      </c>
      <c r="N179" s="55">
        <f t="shared" si="23"/>
        <v>28996</v>
      </c>
      <c r="O179" s="55">
        <f t="shared" si="23"/>
        <v>28996</v>
      </c>
      <c r="P179" s="55">
        <f t="shared" si="23"/>
        <v>28996</v>
      </c>
      <c r="Q179" s="55">
        <f t="shared" si="23"/>
        <v>28996</v>
      </c>
      <c r="R179" s="55">
        <f t="shared" si="23"/>
        <v>28996</v>
      </c>
      <c r="S179" s="55">
        <f t="shared" si="23"/>
        <v>28996</v>
      </c>
      <c r="T179" s="55">
        <f t="shared" si="23"/>
        <v>28996</v>
      </c>
      <c r="U179" s="55">
        <f t="shared" si="23"/>
        <v>28996</v>
      </c>
      <c r="V179" s="55">
        <f t="shared" si="23"/>
        <v>28996</v>
      </c>
      <c r="W179" s="55">
        <f t="shared" si="23"/>
        <v>28996</v>
      </c>
      <c r="X179" s="55">
        <f t="shared" si="23"/>
        <v>28996</v>
      </c>
      <c r="Y179" s="55">
        <f t="shared" si="23"/>
        <v>28996</v>
      </c>
      <c r="Z179" s="55">
        <f t="shared" si="23"/>
        <v>28996</v>
      </c>
      <c r="AA179" s="55">
        <f t="shared" si="23"/>
        <v>28996</v>
      </c>
      <c r="AB179" s="55">
        <f t="shared" si="23"/>
        <v>28996</v>
      </c>
      <c r="AC179" s="55">
        <f t="shared" si="23"/>
        <v>28996</v>
      </c>
      <c r="AD179" s="55">
        <f t="shared" si="23"/>
        <v>28996</v>
      </c>
      <c r="AE179" s="55">
        <f t="shared" si="23"/>
        <v>28996</v>
      </c>
      <c r="AF179" s="55">
        <f t="shared" si="23"/>
        <v>28996</v>
      </c>
    </row>
    <row r="180" spans="1:32" x14ac:dyDescent="0.25">
      <c r="A180" s="67" t="s">
        <v>42</v>
      </c>
      <c r="B180" s="56">
        <f t="shared" ref="B180:V180" si="24">B113</f>
        <v>73844.100000000006</v>
      </c>
      <c r="C180" s="56">
        <f t="shared" si="24"/>
        <v>73844.100000000006</v>
      </c>
      <c r="D180" s="56">
        <f t="shared" si="24"/>
        <v>73844.100000000006</v>
      </c>
      <c r="E180" s="56">
        <f t="shared" si="24"/>
        <v>73844.100000000006</v>
      </c>
      <c r="F180" s="56">
        <f t="shared" si="24"/>
        <v>73844.100000000006</v>
      </c>
      <c r="G180" s="56">
        <f t="shared" si="24"/>
        <v>73844.100000000006</v>
      </c>
      <c r="H180" s="56">
        <f t="shared" si="24"/>
        <v>73844.100000000006</v>
      </c>
      <c r="I180" s="56">
        <f t="shared" si="24"/>
        <v>71990.073000000004</v>
      </c>
      <c r="J180" s="56">
        <f t="shared" si="24"/>
        <v>45385.047000000006</v>
      </c>
      <c r="K180" s="56">
        <f t="shared" si="24"/>
        <v>33138.288</v>
      </c>
      <c r="L180" s="56">
        <f t="shared" si="24"/>
        <v>26096.400000000001</v>
      </c>
      <c r="M180" s="56">
        <f t="shared" si="24"/>
        <v>26096.400000000001</v>
      </c>
      <c r="N180" s="56">
        <f t="shared" si="24"/>
        <v>26096.400000000001</v>
      </c>
      <c r="O180" s="56">
        <f t="shared" si="24"/>
        <v>26096.400000000001</v>
      </c>
      <c r="P180" s="56">
        <f t="shared" si="24"/>
        <v>26096.400000000001</v>
      </c>
      <c r="Q180" s="56">
        <f t="shared" si="24"/>
        <v>26096.400000000001</v>
      </c>
      <c r="R180" s="56">
        <f t="shared" si="24"/>
        <v>26096.400000000001</v>
      </c>
      <c r="S180" s="56">
        <f t="shared" si="24"/>
        <v>26096.400000000001</v>
      </c>
      <c r="T180" s="56">
        <f t="shared" si="24"/>
        <v>26096.400000000001</v>
      </c>
      <c r="U180" s="56">
        <f t="shared" si="24"/>
        <v>26096.400000000001</v>
      </c>
      <c r="V180" s="56">
        <f t="shared" si="24"/>
        <v>26096.400000000001</v>
      </c>
      <c r="W180" s="56">
        <f t="shared" si="23"/>
        <v>26096.400000000001</v>
      </c>
      <c r="X180" s="56">
        <f t="shared" si="23"/>
        <v>26096.400000000001</v>
      </c>
      <c r="Y180" s="56">
        <f t="shared" si="23"/>
        <v>26096.400000000001</v>
      </c>
      <c r="Z180" s="56">
        <f t="shared" si="23"/>
        <v>26096.400000000001</v>
      </c>
      <c r="AA180" s="56">
        <f t="shared" si="23"/>
        <v>26096.400000000001</v>
      </c>
      <c r="AB180" s="56">
        <f t="shared" si="23"/>
        <v>26096.400000000001</v>
      </c>
      <c r="AC180" s="56">
        <f t="shared" si="23"/>
        <v>26096.400000000001</v>
      </c>
      <c r="AD180" s="56">
        <f t="shared" si="23"/>
        <v>26096.400000000001</v>
      </c>
      <c r="AE180" s="56">
        <f t="shared" si="23"/>
        <v>26096.400000000001</v>
      </c>
      <c r="AF180" s="56">
        <f t="shared" si="2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25">E64</f>
        <v>0.5</v>
      </c>
      <c r="F198" s="58">
        <f t="shared" si="25"/>
        <v>0.5</v>
      </c>
      <c r="G198" s="58">
        <f t="shared" si="25"/>
        <v>0.5</v>
      </c>
      <c r="H198" s="58">
        <f t="shared" si="25"/>
        <v>0</v>
      </c>
      <c r="I198" s="58">
        <f t="shared" si="25"/>
        <v>0</v>
      </c>
      <c r="J198" s="58">
        <f t="shared" si="25"/>
        <v>0</v>
      </c>
      <c r="K198" s="58">
        <f t="shared" si="25"/>
        <v>0</v>
      </c>
      <c r="L198" s="58">
        <f t="shared" si="25"/>
        <v>0</v>
      </c>
      <c r="M198" s="58">
        <f t="shared" si="25"/>
        <v>0</v>
      </c>
      <c r="N198" s="58">
        <f t="shared" si="2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25"/>
        <v>1</v>
      </c>
      <c r="F199" s="44" t="b">
        <f t="shared" si="25"/>
        <v>1</v>
      </c>
      <c r="G199" s="44" t="b">
        <f t="shared" si="25"/>
        <v>1</v>
      </c>
      <c r="H199" s="44">
        <f t="shared" si="25"/>
        <v>0</v>
      </c>
      <c r="I199" s="44">
        <f t="shared" si="25"/>
        <v>0</v>
      </c>
      <c r="J199" s="44">
        <f t="shared" si="25"/>
        <v>0</v>
      </c>
      <c r="K199" s="44">
        <f t="shared" si="25"/>
        <v>0</v>
      </c>
      <c r="L199" s="44">
        <f t="shared" si="25"/>
        <v>0</v>
      </c>
      <c r="M199" s="44">
        <f t="shared" si="25"/>
        <v>0</v>
      </c>
      <c r="N199" s="44">
        <f t="shared" si="2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6">E70</f>
        <v>0.5</v>
      </c>
      <c r="F204" s="58">
        <f t="shared" si="26"/>
        <v>0.5</v>
      </c>
      <c r="G204" s="58">
        <f t="shared" si="26"/>
        <v>0.5</v>
      </c>
      <c r="H204" s="58">
        <f t="shared" si="26"/>
        <v>0</v>
      </c>
      <c r="I204" s="58">
        <f t="shared" si="26"/>
        <v>0</v>
      </c>
      <c r="J204" s="58">
        <f t="shared" si="26"/>
        <v>0</v>
      </c>
      <c r="K204" s="58">
        <f t="shared" si="26"/>
        <v>0</v>
      </c>
      <c r="L204" s="58">
        <f t="shared" si="26"/>
        <v>0</v>
      </c>
      <c r="M204" s="58">
        <f t="shared" si="26"/>
        <v>0</v>
      </c>
      <c r="N204" s="58">
        <f t="shared" si="2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6"/>
        <v>1</v>
      </c>
      <c r="F205" s="59" t="b">
        <f t="shared" si="26"/>
        <v>1</v>
      </c>
      <c r="G205" s="59" t="b">
        <f t="shared" si="26"/>
        <v>1</v>
      </c>
      <c r="H205" s="59">
        <f t="shared" si="26"/>
        <v>0</v>
      </c>
      <c r="I205" s="59">
        <f t="shared" si="26"/>
        <v>0</v>
      </c>
      <c r="J205" s="59">
        <f t="shared" si="26"/>
        <v>0</v>
      </c>
      <c r="K205" s="59">
        <f t="shared" si="26"/>
        <v>0</v>
      </c>
      <c r="L205" s="59">
        <f t="shared" si="26"/>
        <v>0</v>
      </c>
      <c r="M205" s="59">
        <f t="shared" si="26"/>
        <v>0</v>
      </c>
      <c r="N205" s="59">
        <f t="shared" si="2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Normal="100" workbookViewId="0">
      <pane ySplit="1" topLeftCell="A55" activePane="bottomLeft" state="frozen"/>
      <selection activeCell="F107" sqref="F107:AF107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2"</f>
        <v>Alternative 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I36" s="26"/>
      <c r="J36" s="26"/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1</v>
      </c>
      <c r="C40" s="52">
        <v>1</v>
      </c>
      <c r="D40" s="52">
        <v>1</v>
      </c>
      <c r="E40" s="52">
        <v>1</v>
      </c>
      <c r="F40" s="11">
        <v>1</v>
      </c>
      <c r="G40" s="11">
        <v>1</v>
      </c>
      <c r="H40" s="11">
        <v>1</v>
      </c>
      <c r="I40" s="11">
        <v>1</v>
      </c>
      <c r="J40" s="11">
        <v>1</v>
      </c>
      <c r="K40" s="11">
        <v>1</v>
      </c>
      <c r="L40" s="11">
        <v>1</v>
      </c>
      <c r="M40" s="11">
        <v>1</v>
      </c>
      <c r="N40" s="11">
        <v>1</v>
      </c>
      <c r="O40" s="11">
        <v>1</v>
      </c>
      <c r="P40" s="11">
        <v>1</v>
      </c>
      <c r="Q40" s="11">
        <v>1</v>
      </c>
      <c r="R40" s="11">
        <v>1</v>
      </c>
      <c r="S40" s="11">
        <v>1</v>
      </c>
      <c r="T40" s="11">
        <v>1</v>
      </c>
      <c r="U40" s="11">
        <v>1</v>
      </c>
      <c r="V40" s="11">
        <v>1</v>
      </c>
      <c r="W40" s="11">
        <v>1</v>
      </c>
      <c r="X40" s="11">
        <v>1</v>
      </c>
      <c r="Y40" s="11">
        <v>1</v>
      </c>
      <c r="Z40" s="11">
        <v>1</v>
      </c>
      <c r="AA40" s="11">
        <v>1</v>
      </c>
      <c r="AB40" s="11">
        <v>1</v>
      </c>
      <c r="AC40" s="11">
        <v>1</v>
      </c>
      <c r="AD40" s="11">
        <v>1</v>
      </c>
      <c r="AE40" s="11">
        <v>1</v>
      </c>
      <c r="AF40" s="11">
        <v>1</v>
      </c>
    </row>
    <row r="41" spans="1:32" x14ac:dyDescent="0.25">
      <c r="A41" s="10" t="s">
        <v>62</v>
      </c>
      <c r="B41" s="52"/>
      <c r="C41" s="52"/>
      <c r="D41" s="52"/>
      <c r="E41" s="52"/>
      <c r="F41" s="11"/>
      <c r="G41" s="11"/>
      <c r="H41" s="11"/>
      <c r="I41" s="34"/>
      <c r="J41" s="34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F80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si="8"/>
        <v>31.69153659566113</v>
      </c>
      <c r="AF77" s="6">
        <f t="shared" si="8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9">M78</f>
        <v>26.116759342241401</v>
      </c>
      <c r="O78" s="6">
        <f t="shared" si="9"/>
        <v>26.116759342241401</v>
      </c>
      <c r="P78" s="6">
        <f t="shared" si="9"/>
        <v>26.116759342241401</v>
      </c>
      <c r="Q78" s="6">
        <f t="shared" si="9"/>
        <v>26.116759342241401</v>
      </c>
      <c r="R78" s="6">
        <f t="shared" si="9"/>
        <v>26.116759342241401</v>
      </c>
      <c r="S78" s="6">
        <f t="shared" si="9"/>
        <v>26.116759342241401</v>
      </c>
      <c r="T78" s="6">
        <f t="shared" si="9"/>
        <v>26.116759342241401</v>
      </c>
      <c r="U78" s="6">
        <f t="shared" si="9"/>
        <v>26.116759342241401</v>
      </c>
      <c r="V78" s="6">
        <f t="shared" si="9"/>
        <v>26.116759342241401</v>
      </c>
      <c r="W78" s="6">
        <f t="shared" si="9"/>
        <v>26.116759342241401</v>
      </c>
      <c r="X78" s="6">
        <f t="shared" si="9"/>
        <v>26.116759342241401</v>
      </c>
      <c r="Y78" s="6">
        <f t="shared" si="9"/>
        <v>26.116759342241401</v>
      </c>
      <c r="Z78" s="6">
        <f t="shared" si="9"/>
        <v>26.116759342241401</v>
      </c>
      <c r="AA78" s="6">
        <f t="shared" si="9"/>
        <v>26.116759342241401</v>
      </c>
      <c r="AB78" s="6">
        <f t="shared" si="9"/>
        <v>26.116759342241401</v>
      </c>
      <c r="AC78" s="6">
        <f t="shared" si="9"/>
        <v>26.116759342241401</v>
      </c>
      <c r="AD78" s="6">
        <f t="shared" si="8"/>
        <v>26.116759342241401</v>
      </c>
      <c r="AE78" s="6">
        <f t="shared" si="8"/>
        <v>26.116759342241401</v>
      </c>
      <c r="AF78" s="6">
        <f t="shared" si="8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0">K79*(1-0.0025)</f>
        <v>3.7512803815253535E-4</v>
      </c>
      <c r="M79" s="20">
        <f t="shared" si="10"/>
        <v>3.7419021805715403E-4</v>
      </c>
      <c r="N79" s="6">
        <f t="shared" si="9"/>
        <v>3.7419021805715403E-4</v>
      </c>
      <c r="O79" s="6">
        <f t="shared" si="8"/>
        <v>3.7419021805715403E-4</v>
      </c>
      <c r="P79" s="6">
        <f t="shared" si="8"/>
        <v>3.7419021805715403E-4</v>
      </c>
      <c r="Q79" s="6">
        <f t="shared" si="8"/>
        <v>3.7419021805715403E-4</v>
      </c>
      <c r="R79" s="6">
        <f t="shared" si="8"/>
        <v>3.7419021805715403E-4</v>
      </c>
      <c r="S79" s="6">
        <f t="shared" si="8"/>
        <v>3.7419021805715403E-4</v>
      </c>
      <c r="T79" s="6">
        <f t="shared" si="8"/>
        <v>3.7419021805715403E-4</v>
      </c>
      <c r="U79" s="6">
        <f t="shared" si="8"/>
        <v>3.7419021805715403E-4</v>
      </c>
      <c r="V79" s="6">
        <f t="shared" si="8"/>
        <v>3.7419021805715403E-4</v>
      </c>
      <c r="W79" s="6">
        <f t="shared" si="8"/>
        <v>3.7419021805715403E-4</v>
      </c>
      <c r="X79" s="6">
        <f t="shared" si="8"/>
        <v>3.7419021805715403E-4</v>
      </c>
      <c r="Y79" s="6">
        <f t="shared" si="8"/>
        <v>3.7419021805715403E-4</v>
      </c>
      <c r="Z79" s="6">
        <f t="shared" si="8"/>
        <v>3.7419021805715403E-4</v>
      </c>
      <c r="AA79" s="6">
        <f t="shared" si="8"/>
        <v>3.7419021805715403E-4</v>
      </c>
      <c r="AB79" s="6">
        <f t="shared" si="8"/>
        <v>3.7419021805715403E-4</v>
      </c>
      <c r="AC79" s="6">
        <f t="shared" si="8"/>
        <v>3.7419021805715403E-4</v>
      </c>
      <c r="AD79" s="6">
        <f t="shared" si="8"/>
        <v>3.7419021805715403E-4</v>
      </c>
      <c r="AE79" s="6">
        <f t="shared" si="8"/>
        <v>3.7419021805715403E-4</v>
      </c>
      <c r="AF79" s="6">
        <f t="shared" si="8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0"/>
        <v>1.2126590932165615E-2</v>
      </c>
      <c r="M80" s="20">
        <f t="shared" si="10"/>
        <v>1.2096274454835201E-2</v>
      </c>
      <c r="N80" s="6">
        <f t="shared" si="9"/>
        <v>1.2096274454835201E-2</v>
      </c>
      <c r="O80" s="6">
        <f t="shared" si="8"/>
        <v>1.2096274454835201E-2</v>
      </c>
      <c r="P80" s="6">
        <f t="shared" si="8"/>
        <v>1.2096274454835201E-2</v>
      </c>
      <c r="Q80" s="6">
        <f t="shared" si="8"/>
        <v>1.2096274454835201E-2</v>
      </c>
      <c r="R80" s="6">
        <f t="shared" si="8"/>
        <v>1.2096274454835201E-2</v>
      </c>
      <c r="S80" s="6">
        <f t="shared" si="8"/>
        <v>1.2096274454835201E-2</v>
      </c>
      <c r="T80" s="6">
        <f t="shared" si="8"/>
        <v>1.2096274454835201E-2</v>
      </c>
      <c r="U80" s="6">
        <f t="shared" si="8"/>
        <v>1.2096274454835201E-2</v>
      </c>
      <c r="V80" s="6">
        <f t="shared" si="8"/>
        <v>1.2096274454835201E-2</v>
      </c>
      <c r="W80" s="6">
        <f t="shared" si="8"/>
        <v>1.2096274454835201E-2</v>
      </c>
      <c r="X80" s="6">
        <f t="shared" si="8"/>
        <v>1.2096274454835201E-2</v>
      </c>
      <c r="Y80" s="6">
        <f t="shared" si="8"/>
        <v>1.2096274454835201E-2</v>
      </c>
      <c r="Z80" s="6">
        <f t="shared" si="8"/>
        <v>1.2096274454835201E-2</v>
      </c>
      <c r="AA80" s="6">
        <f t="shared" si="8"/>
        <v>1.2096274454835201E-2</v>
      </c>
      <c r="AB80" s="6">
        <f t="shared" si="8"/>
        <v>1.2096274454835201E-2</v>
      </c>
      <c r="AC80" s="6">
        <f t="shared" si="8"/>
        <v>1.2096274454835201E-2</v>
      </c>
      <c r="AD80" s="6">
        <f t="shared" si="8"/>
        <v>1.2096274454835201E-2</v>
      </c>
      <c r="AE80" s="6">
        <f t="shared" si="8"/>
        <v>1.2096274454835201E-2</v>
      </c>
      <c r="AF80" s="6">
        <f t="shared" si="8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/>
      <c r="C103" s="44"/>
      <c r="D103" s="44"/>
      <c r="E103" s="44"/>
      <c r="I103" s="26"/>
      <c r="J103" s="26"/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1</v>
      </c>
      <c r="C107" s="52">
        <v>1</v>
      </c>
      <c r="D107" s="52">
        <v>1</v>
      </c>
      <c r="E107" s="52">
        <v>1</v>
      </c>
      <c r="F107" s="11">
        <v>1</v>
      </c>
      <c r="G107" s="11">
        <v>1</v>
      </c>
      <c r="H107" s="11">
        <v>1</v>
      </c>
      <c r="I107" s="11">
        <v>1</v>
      </c>
      <c r="J107" s="11">
        <v>1</v>
      </c>
      <c r="K107" s="11">
        <v>1</v>
      </c>
      <c r="L107" s="11">
        <v>1</v>
      </c>
      <c r="M107" s="11">
        <v>1</v>
      </c>
      <c r="N107" s="11">
        <v>1</v>
      </c>
      <c r="O107" s="11">
        <v>1</v>
      </c>
      <c r="P107" s="11">
        <v>1</v>
      </c>
      <c r="Q107" s="11">
        <v>1</v>
      </c>
      <c r="R107" s="11">
        <v>1</v>
      </c>
      <c r="S107" s="11">
        <v>1</v>
      </c>
      <c r="T107" s="11">
        <v>1</v>
      </c>
      <c r="U107" s="11">
        <v>1</v>
      </c>
      <c r="V107" s="11">
        <v>1</v>
      </c>
      <c r="W107" s="11">
        <v>1</v>
      </c>
      <c r="X107" s="11">
        <v>1</v>
      </c>
      <c r="Y107" s="11">
        <v>1</v>
      </c>
      <c r="Z107" s="11">
        <v>1</v>
      </c>
      <c r="AA107" s="11">
        <v>1</v>
      </c>
      <c r="AB107" s="11">
        <v>1</v>
      </c>
      <c r="AC107" s="11">
        <v>1</v>
      </c>
      <c r="AD107" s="11">
        <v>1</v>
      </c>
      <c r="AE107" s="11">
        <v>1</v>
      </c>
      <c r="AF107" s="11">
        <v>1</v>
      </c>
    </row>
    <row r="108" spans="1:32" x14ac:dyDescent="0.25">
      <c r="A108" s="10" t="s">
        <v>62</v>
      </c>
      <c r="B108" s="52"/>
      <c r="C108" s="52"/>
      <c r="D108" s="52"/>
      <c r="E108" s="52"/>
      <c r="F108" s="11"/>
      <c r="G108" s="11"/>
      <c r="H108" s="11"/>
      <c r="I108" s="34"/>
      <c r="J108" s="34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E1AE-A725-4A25-9477-A375ABAEC2A8}">
  <dimension ref="A1:AF207"/>
  <sheetViews>
    <sheetView zoomScaleNormal="100" workbookViewId="0">
      <pane ySplit="1" topLeftCell="A46" activePane="bottomLeft" state="frozen"/>
      <selection activeCell="F107" sqref="F107:AF107"/>
      <selection pane="bottomLeft" activeCell="K77" sqref="K77:M80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3"</f>
        <v>Alternative 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40.958306493540633</v>
      </c>
      <c r="J8" s="27">
        <v>43.086689918145964</v>
      </c>
      <c r="K8" s="6">
        <f>1/((1-0.01)/J8)</f>
        <v>43.521909008228249</v>
      </c>
      <c r="L8" s="6">
        <f t="shared" ref="L8:M9" si="0">1/((1-0.01)/K8)</f>
        <v>43.961524250735607</v>
      </c>
      <c r="M8" s="6">
        <f t="shared" si="0"/>
        <v>44.405580051248087</v>
      </c>
      <c r="N8" s="6">
        <f>M8</f>
        <v>44.405580051248087</v>
      </c>
      <c r="O8" s="6">
        <f t="shared" ref="O8:AD11" si="1">N8</f>
        <v>44.405580051248087</v>
      </c>
      <c r="P8" s="6">
        <f t="shared" si="1"/>
        <v>44.405580051248087</v>
      </c>
      <c r="Q8" s="6">
        <f t="shared" si="1"/>
        <v>44.405580051248087</v>
      </c>
      <c r="R8" s="6">
        <f t="shared" si="1"/>
        <v>44.405580051248087</v>
      </c>
      <c r="S8" s="6">
        <f t="shared" si="1"/>
        <v>44.405580051248087</v>
      </c>
      <c r="T8" s="6">
        <f t="shared" si="1"/>
        <v>44.405580051248087</v>
      </c>
      <c r="U8" s="6">
        <f t="shared" si="1"/>
        <v>44.405580051248087</v>
      </c>
      <c r="V8" s="6">
        <f t="shared" si="1"/>
        <v>44.405580051248087</v>
      </c>
      <c r="W8" s="6">
        <f t="shared" si="1"/>
        <v>44.405580051248087</v>
      </c>
      <c r="X8" s="6">
        <f t="shared" si="1"/>
        <v>44.405580051248087</v>
      </c>
      <c r="Y8" s="6">
        <f t="shared" si="1"/>
        <v>44.405580051248087</v>
      </c>
      <c r="Z8" s="6">
        <f t="shared" si="1"/>
        <v>44.405580051248087</v>
      </c>
      <c r="AA8" s="6">
        <f t="shared" si="1"/>
        <v>44.405580051248087</v>
      </c>
      <c r="AB8" s="6">
        <f t="shared" si="1"/>
        <v>44.405580051248087</v>
      </c>
      <c r="AC8" s="6">
        <f t="shared" si="1"/>
        <v>44.405580051248087</v>
      </c>
      <c r="AD8" s="6">
        <f t="shared" si="1"/>
        <v>44.405580051248087</v>
      </c>
      <c r="AE8" s="6">
        <f t="shared" ref="AE8:AF11" si="2">AD8</f>
        <v>44.405580051248087</v>
      </c>
      <c r="AF8" s="6">
        <f t="shared" si="2"/>
        <v>44.405580051248087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34.909251065683797</v>
      </c>
      <c r="J9" s="27">
        <v>32.268262372882681</v>
      </c>
      <c r="K9" s="6">
        <f>1/((1-0.01)/J9)</f>
        <v>32.594204417053213</v>
      </c>
      <c r="L9" s="6">
        <f t="shared" si="0"/>
        <v>32.923438805104254</v>
      </c>
      <c r="M9" s="6">
        <f t="shared" si="0"/>
        <v>33.2559987930346</v>
      </c>
      <c r="N9" s="6">
        <f>M9</f>
        <v>33.2559987930346</v>
      </c>
      <c r="O9" s="6">
        <f t="shared" si="1"/>
        <v>33.2559987930346</v>
      </c>
      <c r="P9" s="6">
        <f t="shared" si="1"/>
        <v>33.2559987930346</v>
      </c>
      <c r="Q9" s="6">
        <f t="shared" si="1"/>
        <v>33.2559987930346</v>
      </c>
      <c r="R9" s="6">
        <f t="shared" si="1"/>
        <v>33.2559987930346</v>
      </c>
      <c r="S9" s="6">
        <f t="shared" si="1"/>
        <v>33.2559987930346</v>
      </c>
      <c r="T9" s="6">
        <f t="shared" si="1"/>
        <v>33.2559987930346</v>
      </c>
      <c r="U9" s="6">
        <f t="shared" si="1"/>
        <v>33.2559987930346</v>
      </c>
      <c r="V9" s="6">
        <f t="shared" si="1"/>
        <v>33.2559987930346</v>
      </c>
      <c r="W9" s="6">
        <f t="shared" si="1"/>
        <v>33.2559987930346</v>
      </c>
      <c r="X9" s="6">
        <f t="shared" si="1"/>
        <v>33.2559987930346</v>
      </c>
      <c r="Y9" s="6">
        <f t="shared" si="1"/>
        <v>33.2559987930346</v>
      </c>
      <c r="Z9" s="6">
        <f t="shared" si="1"/>
        <v>33.2559987930346</v>
      </c>
      <c r="AA9" s="6">
        <f t="shared" si="1"/>
        <v>33.2559987930346</v>
      </c>
      <c r="AB9" s="6">
        <f t="shared" si="1"/>
        <v>33.2559987930346</v>
      </c>
      <c r="AC9" s="6">
        <f t="shared" si="1"/>
        <v>33.2559987930346</v>
      </c>
      <c r="AD9" s="6">
        <f t="shared" si="1"/>
        <v>33.2559987930346</v>
      </c>
      <c r="AE9" s="6">
        <f t="shared" si="2"/>
        <v>33.2559987930346</v>
      </c>
      <c r="AF9" s="6">
        <f t="shared" si="2"/>
        <v>33.2559987930346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3.8460272379913234E-4</v>
      </c>
      <c r="J10" s="28">
        <v>6.4843161917371749E-4</v>
      </c>
      <c r="K10" s="20">
        <f>J10*(1-0.01)</f>
        <v>6.4194730298198035E-4</v>
      </c>
      <c r="L10" s="20">
        <f t="shared" ref="L10:M11" si="3">K10*(1-0.01)</f>
        <v>6.3552782995216059E-4</v>
      </c>
      <c r="M10" s="20">
        <f t="shared" si="3"/>
        <v>6.2917255165263893E-4</v>
      </c>
      <c r="N10" s="20">
        <f>M10</f>
        <v>6.2917255165263893E-4</v>
      </c>
      <c r="O10" s="20">
        <f t="shared" si="1"/>
        <v>6.2917255165263893E-4</v>
      </c>
      <c r="P10" s="20">
        <f t="shared" si="1"/>
        <v>6.2917255165263893E-4</v>
      </c>
      <c r="Q10" s="20">
        <f t="shared" si="1"/>
        <v>6.2917255165263893E-4</v>
      </c>
      <c r="R10" s="20">
        <f t="shared" si="1"/>
        <v>6.2917255165263893E-4</v>
      </c>
      <c r="S10" s="20">
        <f t="shared" si="1"/>
        <v>6.2917255165263893E-4</v>
      </c>
      <c r="T10" s="20">
        <f t="shared" si="1"/>
        <v>6.2917255165263893E-4</v>
      </c>
      <c r="U10" s="20">
        <f t="shared" si="1"/>
        <v>6.2917255165263893E-4</v>
      </c>
      <c r="V10" s="20">
        <f t="shared" si="1"/>
        <v>6.2917255165263893E-4</v>
      </c>
      <c r="W10" s="20">
        <f t="shared" si="1"/>
        <v>6.2917255165263893E-4</v>
      </c>
      <c r="X10" s="20">
        <f t="shared" si="1"/>
        <v>6.2917255165263893E-4</v>
      </c>
      <c r="Y10" s="20">
        <f t="shared" si="1"/>
        <v>6.2917255165263893E-4</v>
      </c>
      <c r="Z10" s="20">
        <f t="shared" si="1"/>
        <v>6.2917255165263893E-4</v>
      </c>
      <c r="AA10" s="20">
        <f t="shared" si="1"/>
        <v>6.2917255165263893E-4</v>
      </c>
      <c r="AB10" s="20">
        <f t="shared" si="1"/>
        <v>6.2917255165263893E-4</v>
      </c>
      <c r="AC10" s="20">
        <f t="shared" si="1"/>
        <v>6.2917255165263893E-4</v>
      </c>
      <c r="AD10" s="20">
        <f t="shared" si="1"/>
        <v>6.2917255165263893E-4</v>
      </c>
      <c r="AE10" s="20">
        <f t="shared" si="2"/>
        <v>6.2917255165263893E-4</v>
      </c>
      <c r="AF10" s="20">
        <f t="shared" si="2"/>
        <v>6.2917255165263893E-4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7.8771548268827592E-3</v>
      </c>
      <c r="J11" s="29">
        <v>-5.9703993360680227E-3</v>
      </c>
      <c r="K11" s="20">
        <f>J11*(1-0.01)</f>
        <v>-5.9106953427073422E-3</v>
      </c>
      <c r="L11" s="20">
        <f t="shared" si="3"/>
        <v>-5.8515883892802691E-3</v>
      </c>
      <c r="M11" s="20">
        <f t="shared" si="3"/>
        <v>-5.7930725053874661E-3</v>
      </c>
      <c r="N11" s="20">
        <f>M11</f>
        <v>-5.7930725053874661E-3</v>
      </c>
      <c r="O11" s="20">
        <f t="shared" si="1"/>
        <v>-5.7930725053874661E-3</v>
      </c>
      <c r="P11" s="20">
        <f t="shared" si="1"/>
        <v>-5.7930725053874661E-3</v>
      </c>
      <c r="Q11" s="20">
        <f t="shared" si="1"/>
        <v>-5.7930725053874661E-3</v>
      </c>
      <c r="R11" s="20">
        <f t="shared" si="1"/>
        <v>-5.7930725053874661E-3</v>
      </c>
      <c r="S11" s="20">
        <f t="shared" si="1"/>
        <v>-5.7930725053874661E-3</v>
      </c>
      <c r="T11" s="20">
        <f t="shared" si="1"/>
        <v>-5.7930725053874661E-3</v>
      </c>
      <c r="U11" s="20">
        <f t="shared" si="1"/>
        <v>-5.7930725053874661E-3</v>
      </c>
      <c r="V11" s="20">
        <f t="shared" si="1"/>
        <v>-5.7930725053874661E-3</v>
      </c>
      <c r="W11" s="20">
        <f t="shared" si="1"/>
        <v>-5.7930725053874661E-3</v>
      </c>
      <c r="X11" s="20">
        <f t="shared" si="1"/>
        <v>-5.7930725053874661E-3</v>
      </c>
      <c r="Y11" s="20">
        <f t="shared" si="1"/>
        <v>-5.7930725053874661E-3</v>
      </c>
      <c r="Z11" s="20">
        <f t="shared" si="1"/>
        <v>-5.7930725053874661E-3</v>
      </c>
      <c r="AA11" s="20">
        <f t="shared" si="1"/>
        <v>-5.7930725053874661E-3</v>
      </c>
      <c r="AB11" s="20">
        <f t="shared" si="1"/>
        <v>-5.7930725053874661E-3</v>
      </c>
      <c r="AC11" s="20">
        <f t="shared" si="1"/>
        <v>-5.7930725053874661E-3</v>
      </c>
      <c r="AD11" s="20">
        <f t="shared" si="1"/>
        <v>-5.7930725053874661E-3</v>
      </c>
      <c r="AE11" s="20">
        <f t="shared" si="2"/>
        <v>-5.7930725053874661E-3</v>
      </c>
      <c r="AF11" s="20">
        <f t="shared" si="2"/>
        <v>-5.7930725053874661E-3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I36" s="26"/>
      <c r="J36" s="26"/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1</v>
      </c>
      <c r="C40" s="52">
        <v>1</v>
      </c>
      <c r="D40" s="52">
        <v>1</v>
      </c>
      <c r="E40" s="52">
        <v>1</v>
      </c>
      <c r="F40" s="11">
        <v>1</v>
      </c>
      <c r="G40" s="11">
        <v>1</v>
      </c>
      <c r="H40" s="11">
        <v>1</v>
      </c>
      <c r="I40" s="11">
        <v>1</v>
      </c>
      <c r="J40" s="11">
        <v>1</v>
      </c>
      <c r="K40" s="11">
        <v>1</v>
      </c>
      <c r="L40" s="11">
        <v>1</v>
      </c>
      <c r="M40" s="11">
        <v>1</v>
      </c>
      <c r="N40" s="11">
        <v>1</v>
      </c>
      <c r="O40" s="11">
        <v>1</v>
      </c>
      <c r="P40" s="11">
        <v>1</v>
      </c>
      <c r="Q40" s="11">
        <v>1</v>
      </c>
      <c r="R40" s="11">
        <v>1</v>
      </c>
      <c r="S40" s="11">
        <v>1</v>
      </c>
      <c r="T40" s="11">
        <v>1</v>
      </c>
      <c r="U40" s="11">
        <v>1</v>
      </c>
      <c r="V40" s="11">
        <v>1</v>
      </c>
      <c r="W40" s="11">
        <v>1</v>
      </c>
      <c r="X40" s="11">
        <v>1</v>
      </c>
      <c r="Y40" s="11">
        <v>1</v>
      </c>
      <c r="Z40" s="11">
        <v>1</v>
      </c>
      <c r="AA40" s="11">
        <v>1</v>
      </c>
      <c r="AB40" s="11">
        <v>1</v>
      </c>
      <c r="AC40" s="11">
        <v>1</v>
      </c>
      <c r="AD40" s="11">
        <v>1</v>
      </c>
      <c r="AE40" s="11">
        <v>1</v>
      </c>
      <c r="AF40" s="11">
        <v>1</v>
      </c>
    </row>
    <row r="41" spans="1:32" x14ac:dyDescent="0.25">
      <c r="A41" s="10" t="s">
        <v>62</v>
      </c>
      <c r="B41" s="52"/>
      <c r="C41" s="52"/>
      <c r="D41" s="52"/>
      <c r="E41" s="52"/>
      <c r="F41" s="11"/>
      <c r="G41" s="11"/>
      <c r="H41" s="11"/>
      <c r="I41" s="34"/>
      <c r="J41" s="34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38.214766497660797</v>
      </c>
      <c r="J77" s="32">
        <v>33.518072221097356</v>
      </c>
      <c r="K77" s="6">
        <f>1/((1-0.01)/J77)</f>
        <v>33.856638607169046</v>
      </c>
      <c r="L77" s="6">
        <f t="shared" ref="L77:M78" si="7">1/((1-0.01)/K77)</f>
        <v>34.198624855726308</v>
      </c>
      <c r="M77" s="6">
        <f t="shared" si="7"/>
        <v>34.544065510834656</v>
      </c>
      <c r="N77" s="6">
        <f>M77</f>
        <v>34.544065510834656</v>
      </c>
      <c r="O77" s="6">
        <f t="shared" ref="O77:AF80" si="8">N77</f>
        <v>34.544065510834656</v>
      </c>
      <c r="P77" s="6">
        <f t="shared" si="8"/>
        <v>34.544065510834656</v>
      </c>
      <c r="Q77" s="6">
        <f t="shared" si="8"/>
        <v>34.544065510834656</v>
      </c>
      <c r="R77" s="6">
        <f t="shared" si="8"/>
        <v>34.544065510834656</v>
      </c>
      <c r="S77" s="6">
        <f t="shared" si="8"/>
        <v>34.544065510834656</v>
      </c>
      <c r="T77" s="6">
        <f t="shared" si="8"/>
        <v>34.544065510834656</v>
      </c>
      <c r="U77" s="6">
        <f t="shared" si="8"/>
        <v>34.544065510834656</v>
      </c>
      <c r="V77" s="6">
        <f t="shared" si="8"/>
        <v>34.544065510834656</v>
      </c>
      <c r="W77" s="6">
        <f t="shared" si="8"/>
        <v>34.544065510834656</v>
      </c>
      <c r="X77" s="6">
        <f t="shared" si="8"/>
        <v>34.544065510834656</v>
      </c>
      <c r="Y77" s="6">
        <f t="shared" si="8"/>
        <v>34.544065510834656</v>
      </c>
      <c r="Z77" s="6">
        <f t="shared" si="8"/>
        <v>34.544065510834656</v>
      </c>
      <c r="AA77" s="6">
        <f t="shared" si="8"/>
        <v>34.544065510834656</v>
      </c>
      <c r="AB77" s="6">
        <f t="shared" si="8"/>
        <v>34.544065510834656</v>
      </c>
      <c r="AC77" s="6">
        <f t="shared" si="8"/>
        <v>34.544065510834656</v>
      </c>
      <c r="AD77" s="6">
        <f t="shared" si="8"/>
        <v>34.544065510834656</v>
      </c>
      <c r="AE77" s="6">
        <f t="shared" si="8"/>
        <v>34.544065510834656</v>
      </c>
      <c r="AF77" s="6">
        <f t="shared" si="8"/>
        <v>34.544065510834656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22.264999902172836</v>
      </c>
      <c r="J78" s="32">
        <v>27.621993751294291</v>
      </c>
      <c r="K78" s="6">
        <f>1/((1-0.01)/J78)</f>
        <v>27.901003789186156</v>
      </c>
      <c r="L78" s="6">
        <f t="shared" si="7"/>
        <v>28.182832110289045</v>
      </c>
      <c r="M78" s="6">
        <f t="shared" si="7"/>
        <v>28.467507182110147</v>
      </c>
      <c r="N78" s="6">
        <f t="shared" ref="N78:AC80" si="9">M78</f>
        <v>28.467507182110147</v>
      </c>
      <c r="O78" s="6">
        <f t="shared" si="9"/>
        <v>28.467507182110147</v>
      </c>
      <c r="P78" s="6">
        <f t="shared" si="9"/>
        <v>28.467507182110147</v>
      </c>
      <c r="Q78" s="6">
        <f t="shared" si="9"/>
        <v>28.467507182110147</v>
      </c>
      <c r="R78" s="6">
        <f t="shared" si="9"/>
        <v>28.467507182110147</v>
      </c>
      <c r="S78" s="6">
        <f t="shared" si="9"/>
        <v>28.467507182110147</v>
      </c>
      <c r="T78" s="6">
        <f t="shared" si="9"/>
        <v>28.467507182110147</v>
      </c>
      <c r="U78" s="6">
        <f t="shared" si="9"/>
        <v>28.467507182110147</v>
      </c>
      <c r="V78" s="6">
        <f t="shared" si="9"/>
        <v>28.467507182110147</v>
      </c>
      <c r="W78" s="6">
        <f t="shared" si="9"/>
        <v>28.467507182110147</v>
      </c>
      <c r="X78" s="6">
        <f t="shared" si="9"/>
        <v>28.467507182110147</v>
      </c>
      <c r="Y78" s="6">
        <f t="shared" si="9"/>
        <v>28.467507182110147</v>
      </c>
      <c r="Z78" s="6">
        <f t="shared" si="9"/>
        <v>28.467507182110147</v>
      </c>
      <c r="AA78" s="6">
        <f t="shared" si="9"/>
        <v>28.467507182110147</v>
      </c>
      <c r="AB78" s="6">
        <f t="shared" si="9"/>
        <v>28.467507182110147</v>
      </c>
      <c r="AC78" s="6">
        <f t="shared" si="9"/>
        <v>28.467507182110147</v>
      </c>
      <c r="AD78" s="6">
        <f t="shared" si="8"/>
        <v>28.467507182110147</v>
      </c>
      <c r="AE78" s="6">
        <f t="shared" si="8"/>
        <v>28.467507182110147</v>
      </c>
      <c r="AF78" s="6">
        <f t="shared" si="8"/>
        <v>28.467507182110147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5.8580145486789568E-4</v>
      </c>
      <c r="J79" s="28">
        <v>3.5379907624378507E-4</v>
      </c>
      <c r="K79" s="20">
        <f>J79*(1-0.01)</f>
        <v>3.5026108548134719E-4</v>
      </c>
      <c r="L79" s="20">
        <f t="shared" ref="L79:M80" si="10">K79*(1-0.01)</f>
        <v>3.4675847462653373E-4</v>
      </c>
      <c r="M79" s="20">
        <f t="shared" si="10"/>
        <v>3.4329088988026838E-4</v>
      </c>
      <c r="N79" s="6">
        <f t="shared" si="9"/>
        <v>3.4329088988026838E-4</v>
      </c>
      <c r="O79" s="6">
        <f t="shared" si="8"/>
        <v>3.4329088988026838E-4</v>
      </c>
      <c r="P79" s="6">
        <f t="shared" si="8"/>
        <v>3.4329088988026838E-4</v>
      </c>
      <c r="Q79" s="6">
        <f t="shared" si="8"/>
        <v>3.4329088988026838E-4</v>
      </c>
      <c r="R79" s="6">
        <f t="shared" si="8"/>
        <v>3.4329088988026838E-4</v>
      </c>
      <c r="S79" s="6">
        <f t="shared" si="8"/>
        <v>3.4329088988026838E-4</v>
      </c>
      <c r="T79" s="6">
        <f t="shared" si="8"/>
        <v>3.4329088988026838E-4</v>
      </c>
      <c r="U79" s="6">
        <f t="shared" si="8"/>
        <v>3.4329088988026838E-4</v>
      </c>
      <c r="V79" s="6">
        <f t="shared" si="8"/>
        <v>3.4329088988026838E-4</v>
      </c>
      <c r="W79" s="6">
        <f t="shared" si="8"/>
        <v>3.4329088988026838E-4</v>
      </c>
      <c r="X79" s="6">
        <f t="shared" si="8"/>
        <v>3.4329088988026838E-4</v>
      </c>
      <c r="Y79" s="6">
        <f t="shared" si="8"/>
        <v>3.4329088988026838E-4</v>
      </c>
      <c r="Z79" s="6">
        <f t="shared" si="8"/>
        <v>3.4329088988026838E-4</v>
      </c>
      <c r="AA79" s="6">
        <f t="shared" si="8"/>
        <v>3.4329088988026838E-4</v>
      </c>
      <c r="AB79" s="6">
        <f t="shared" si="8"/>
        <v>3.4329088988026838E-4</v>
      </c>
      <c r="AC79" s="6">
        <f t="shared" si="8"/>
        <v>3.4329088988026838E-4</v>
      </c>
      <c r="AD79" s="6">
        <f t="shared" si="8"/>
        <v>3.4329088988026838E-4</v>
      </c>
      <c r="AE79" s="6">
        <f t="shared" si="8"/>
        <v>3.4329088988026838E-4</v>
      </c>
      <c r="AF79" s="6">
        <f t="shared" si="8"/>
        <v>3.4329088988026838E-4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1.5642339698572125E-3</v>
      </c>
      <c r="J80" s="28">
        <v>1.1437099425881603E-2</v>
      </c>
      <c r="K80" s="20">
        <f>J80*(1-0.01)</f>
        <v>1.1322728431622787E-2</v>
      </c>
      <c r="L80" s="20">
        <f t="shared" si="10"/>
        <v>1.1209501147306559E-2</v>
      </c>
      <c r="M80" s="20">
        <f t="shared" si="10"/>
        <v>1.1097406135833494E-2</v>
      </c>
      <c r="N80" s="6">
        <f t="shared" si="9"/>
        <v>1.1097406135833494E-2</v>
      </c>
      <c r="O80" s="6">
        <f t="shared" si="8"/>
        <v>1.1097406135833494E-2</v>
      </c>
      <c r="P80" s="6">
        <f t="shared" si="8"/>
        <v>1.1097406135833494E-2</v>
      </c>
      <c r="Q80" s="6">
        <f t="shared" si="8"/>
        <v>1.1097406135833494E-2</v>
      </c>
      <c r="R80" s="6">
        <f t="shared" si="8"/>
        <v>1.1097406135833494E-2</v>
      </c>
      <c r="S80" s="6">
        <f t="shared" si="8"/>
        <v>1.1097406135833494E-2</v>
      </c>
      <c r="T80" s="6">
        <f t="shared" si="8"/>
        <v>1.1097406135833494E-2</v>
      </c>
      <c r="U80" s="6">
        <f t="shared" si="8"/>
        <v>1.1097406135833494E-2</v>
      </c>
      <c r="V80" s="6">
        <f t="shared" si="8"/>
        <v>1.1097406135833494E-2</v>
      </c>
      <c r="W80" s="6">
        <f t="shared" si="8"/>
        <v>1.1097406135833494E-2</v>
      </c>
      <c r="X80" s="6">
        <f t="shared" si="8"/>
        <v>1.1097406135833494E-2</v>
      </c>
      <c r="Y80" s="6">
        <f t="shared" si="8"/>
        <v>1.1097406135833494E-2</v>
      </c>
      <c r="Z80" s="6">
        <f t="shared" si="8"/>
        <v>1.1097406135833494E-2</v>
      </c>
      <c r="AA80" s="6">
        <f t="shared" si="8"/>
        <v>1.1097406135833494E-2</v>
      </c>
      <c r="AB80" s="6">
        <f t="shared" si="8"/>
        <v>1.1097406135833494E-2</v>
      </c>
      <c r="AC80" s="6">
        <f t="shared" si="8"/>
        <v>1.1097406135833494E-2</v>
      </c>
      <c r="AD80" s="6">
        <f t="shared" si="8"/>
        <v>1.1097406135833494E-2</v>
      </c>
      <c r="AE80" s="6">
        <f t="shared" si="8"/>
        <v>1.1097406135833494E-2</v>
      </c>
      <c r="AF80" s="6">
        <f t="shared" si="8"/>
        <v>1.1097406135833494E-2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/>
      <c r="C103" s="44"/>
      <c r="D103" s="44"/>
      <c r="E103" s="44"/>
      <c r="I103" s="26"/>
      <c r="J103" s="26"/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1</v>
      </c>
      <c r="C107" s="52">
        <v>1</v>
      </c>
      <c r="D107" s="52">
        <v>1</v>
      </c>
      <c r="E107" s="52">
        <v>1</v>
      </c>
      <c r="F107" s="11">
        <v>1</v>
      </c>
      <c r="G107" s="11">
        <v>1</v>
      </c>
      <c r="H107" s="11">
        <v>1</v>
      </c>
      <c r="I107" s="11">
        <v>1</v>
      </c>
      <c r="J107" s="11">
        <v>1</v>
      </c>
      <c r="K107" s="11">
        <v>1</v>
      </c>
      <c r="L107" s="11">
        <v>1</v>
      </c>
      <c r="M107" s="11">
        <v>1</v>
      </c>
      <c r="N107" s="11">
        <v>1</v>
      </c>
      <c r="O107" s="11">
        <v>1</v>
      </c>
      <c r="P107" s="11">
        <v>1</v>
      </c>
      <c r="Q107" s="11">
        <v>1</v>
      </c>
      <c r="R107" s="11">
        <v>1</v>
      </c>
      <c r="S107" s="11">
        <v>1</v>
      </c>
      <c r="T107" s="11">
        <v>1</v>
      </c>
      <c r="U107" s="11">
        <v>1</v>
      </c>
      <c r="V107" s="11">
        <v>1</v>
      </c>
      <c r="W107" s="11">
        <v>1</v>
      </c>
      <c r="X107" s="11">
        <v>1</v>
      </c>
      <c r="Y107" s="11">
        <v>1</v>
      </c>
      <c r="Z107" s="11">
        <v>1</v>
      </c>
      <c r="AA107" s="11">
        <v>1</v>
      </c>
      <c r="AB107" s="11">
        <v>1</v>
      </c>
      <c r="AC107" s="11">
        <v>1</v>
      </c>
      <c r="AD107" s="11">
        <v>1</v>
      </c>
      <c r="AE107" s="11">
        <v>1</v>
      </c>
      <c r="AF107" s="11">
        <v>1</v>
      </c>
    </row>
    <row r="108" spans="1:32" x14ac:dyDescent="0.25">
      <c r="A108" s="10" t="s">
        <v>62</v>
      </c>
      <c r="B108" s="52"/>
      <c r="C108" s="52"/>
      <c r="D108" s="52"/>
      <c r="E108" s="52"/>
      <c r="F108" s="11"/>
      <c r="G108" s="11"/>
      <c r="H108" s="11"/>
      <c r="I108" s="34"/>
      <c r="J108" s="34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scen_alternative_0</vt:lpstr>
      <vt:lpstr>scen_1</vt:lpstr>
      <vt:lpstr>scen_2</vt:lpstr>
      <vt:lpstr>scen_3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2025-07-30T21:17:45Z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