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afedev2\CAFE Model Runs\(2025) NPRM-LD-2027-2031\model_inputs\"/>
    </mc:Choice>
  </mc:AlternateContent>
  <xr:revisionPtr revIDLastSave="0" documentId="8_{AB387293-8778-43AF-BCE1-CEB0A5A11C97}" xr6:coauthVersionLast="47" xr6:coauthVersionMax="47" xr10:uidLastSave="{00000000-0000-0000-0000-000000000000}"/>
  <bookViews>
    <workbookView xWindow="28680" yWindow="-120" windowWidth="51840" windowHeight="21120" tabRatio="844" xr2:uid="{00000000-000D-0000-FFFF-FFFF00000000}"/>
  </bookViews>
  <sheets>
    <sheet name="scen_alternative_0" sheetId="5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58" l="1"/>
  <c r="G38" i="58"/>
  <c r="H38" i="58"/>
  <c r="I38" i="58"/>
  <c r="I39" i="58" s="1"/>
  <c r="J38" i="58"/>
  <c r="J39" i="58" s="1"/>
  <c r="K38" i="58"/>
  <c r="K39" i="58" s="1"/>
  <c r="L38" i="58"/>
  <c r="M38" i="58"/>
  <c r="N38" i="58"/>
  <c r="O38" i="58"/>
  <c r="P38" i="58"/>
  <c r="Q38" i="58"/>
  <c r="Q39" i="58" s="1"/>
  <c r="R38" i="58"/>
  <c r="S38" i="58"/>
  <c r="T38" i="58"/>
  <c r="U38" i="58"/>
  <c r="U39" i="58" s="1"/>
  <c r="V38" i="58"/>
  <c r="V39" i="58" s="1"/>
  <c r="W38" i="58"/>
  <c r="W39" i="58" s="1"/>
  <c r="X38" i="58"/>
  <c r="Y38" i="58"/>
  <c r="Z38" i="58"/>
  <c r="AA38" i="58"/>
  <c r="AB38" i="58"/>
  <c r="AC38" i="58"/>
  <c r="AC39" i="58" s="1"/>
  <c r="AD38" i="58"/>
  <c r="AE38" i="58"/>
  <c r="AF38" i="58"/>
  <c r="F39" i="58"/>
  <c r="G39" i="58"/>
  <c r="H39" i="58"/>
  <c r="L39" i="58"/>
  <c r="M39" i="58"/>
  <c r="N39" i="58"/>
  <c r="O39" i="58"/>
  <c r="P39" i="58"/>
  <c r="R39" i="58"/>
  <c r="S39" i="58"/>
  <c r="T39" i="58"/>
  <c r="X39" i="58"/>
  <c r="Y39" i="58"/>
  <c r="Z39" i="58"/>
  <c r="AA39" i="58"/>
  <c r="AB39" i="58"/>
  <c r="AD39" i="58"/>
  <c r="AE39" i="58"/>
  <c r="AF39" i="58"/>
  <c r="Y104" i="58" l="1"/>
  <c r="B104" i="58"/>
  <c r="C104" i="58"/>
  <c r="Z104" i="58"/>
  <c r="AA104" i="58"/>
  <c r="AB104" i="58"/>
  <c r="AC104" i="58"/>
  <c r="AD104" i="58"/>
  <c r="AE104" i="58"/>
  <c r="AF104" i="58"/>
  <c r="Z171" i="58"/>
  <c r="AA171" i="58"/>
  <c r="AB171" i="58"/>
  <c r="AC171" i="58"/>
  <c r="AD171" i="58"/>
  <c r="AE171" i="58"/>
  <c r="AF171" i="58"/>
  <c r="E204" i="58"/>
  <c r="F204" i="58"/>
  <c r="G204" i="58"/>
  <c r="H204" i="58"/>
  <c r="I204" i="58"/>
  <c r="J204" i="58"/>
  <c r="K204" i="58"/>
  <c r="L204" i="58"/>
  <c r="M204" i="58"/>
  <c r="N204" i="58"/>
  <c r="E205" i="58"/>
  <c r="F205" i="58"/>
  <c r="G205" i="58"/>
  <c r="H205" i="58"/>
  <c r="I205" i="58"/>
  <c r="J205" i="58"/>
  <c r="K205" i="58"/>
  <c r="L205" i="58"/>
  <c r="M205" i="58"/>
  <c r="N205" i="58"/>
  <c r="W171" i="58" l="1"/>
  <c r="W104" i="58"/>
  <c r="AF105" i="58"/>
  <c r="AF106" i="58"/>
  <c r="AE106" i="58"/>
  <c r="Y171" i="58"/>
  <c r="X171" i="58"/>
  <c r="Y105" i="58"/>
  <c r="X104" i="58"/>
  <c r="AF172" i="58"/>
  <c r="AE172" i="58"/>
  <c r="AE105" i="58"/>
  <c r="AC172" i="58"/>
  <c r="AC105" i="58"/>
  <c r="AB172" i="58"/>
  <c r="AB105" i="58"/>
  <c r="AA172" i="58"/>
  <c r="AA105" i="58"/>
  <c r="AD172" i="58"/>
  <c r="AD105" i="58"/>
  <c r="Z172" i="58" l="1"/>
  <c r="AE173" i="58"/>
  <c r="AF173" i="58"/>
  <c r="Z105" i="58"/>
  <c r="W172" i="58"/>
  <c r="W106" i="58"/>
  <c r="X172" i="58"/>
  <c r="X106" i="58"/>
  <c r="Y172" i="58"/>
  <c r="Y106" i="58"/>
  <c r="W105" i="58"/>
  <c r="X105" i="58"/>
  <c r="AD173" i="58"/>
  <c r="AD106" i="58"/>
  <c r="Z173" i="58"/>
  <c r="Z106" i="58"/>
  <c r="AB106" i="58"/>
  <c r="AB173" i="58"/>
  <c r="AA106" i="58"/>
  <c r="AA173" i="58"/>
  <c r="AC173" i="58"/>
  <c r="AC106" i="58"/>
  <c r="W173" i="58" l="1"/>
  <c r="Y173" i="58"/>
  <c r="X173" i="58"/>
  <c r="V171" i="58" l="1"/>
  <c r="U171" i="58"/>
  <c r="T171" i="58"/>
  <c r="S171" i="58"/>
  <c r="R171" i="58"/>
  <c r="Q171" i="58"/>
  <c r="P171" i="58"/>
  <c r="O171" i="58"/>
  <c r="N171" i="58"/>
  <c r="M171" i="58"/>
  <c r="L171" i="58"/>
  <c r="K171" i="58"/>
  <c r="J171" i="58"/>
  <c r="I171" i="58"/>
  <c r="H171" i="58"/>
  <c r="G171" i="58"/>
  <c r="F171" i="58"/>
  <c r="E171" i="58"/>
  <c r="D171" i="58"/>
  <c r="C171" i="58"/>
  <c r="B171" i="58"/>
  <c r="V104" i="58"/>
  <c r="U104" i="58"/>
  <c r="T104" i="58"/>
  <c r="S104" i="58"/>
  <c r="R104" i="58"/>
  <c r="Q104" i="58"/>
  <c r="P104" i="58"/>
  <c r="O104" i="58"/>
  <c r="N104" i="58"/>
  <c r="M104" i="58"/>
  <c r="L104" i="58"/>
  <c r="K104" i="58"/>
  <c r="J104" i="58"/>
  <c r="I104" i="58"/>
  <c r="H104" i="58"/>
  <c r="G104" i="58"/>
  <c r="F104" i="58"/>
  <c r="E104" i="58"/>
  <c r="D104" i="58"/>
  <c r="B112" i="58" l="1"/>
  <c r="B179" i="58" s="1"/>
  <c r="C112" i="58"/>
  <c r="C179" i="58" s="1"/>
  <c r="D112" i="58"/>
  <c r="D179" i="58" s="1"/>
  <c r="E112" i="58"/>
  <c r="E179" i="58" s="1"/>
  <c r="F112" i="58"/>
  <c r="F179" i="58" s="1"/>
  <c r="G112" i="58"/>
  <c r="G179" i="58" s="1"/>
  <c r="H112" i="58"/>
  <c r="H179" i="58" s="1"/>
  <c r="I112" i="58"/>
  <c r="I179" i="58" s="1"/>
  <c r="I46" i="58" l="1"/>
  <c r="I113" i="58" s="1"/>
  <c r="I180" i="58" s="1"/>
  <c r="H46" i="58"/>
  <c r="H113" i="58" s="1"/>
  <c r="H180" i="58" s="1"/>
  <c r="G46" i="58"/>
  <c r="G113" i="58" s="1"/>
  <c r="G180" i="58" s="1"/>
  <c r="F46" i="58"/>
  <c r="F113" i="58" s="1"/>
  <c r="F180" i="58" s="1"/>
  <c r="E46" i="58"/>
  <c r="E113" i="58" s="1"/>
  <c r="E180" i="58" s="1"/>
  <c r="D46" i="58"/>
  <c r="D113" i="58" s="1"/>
  <c r="D180" i="58" s="1"/>
  <c r="C46" i="58"/>
  <c r="C113" i="58" s="1"/>
  <c r="C180" i="58" s="1"/>
  <c r="B46" i="58"/>
  <c r="B113" i="58" s="1"/>
  <c r="B180" i="58" s="1"/>
  <c r="L112" i="58" l="1"/>
  <c r="L179" i="58" s="1"/>
  <c r="K112" i="58"/>
  <c r="K179" i="58" s="1"/>
  <c r="K46" i="58"/>
  <c r="K113" i="58" s="1"/>
  <c r="K180" i="58" s="1"/>
  <c r="J46" i="58"/>
  <c r="J113" i="58" s="1"/>
  <c r="J180" i="58" s="1"/>
  <c r="J112" i="58"/>
  <c r="J179" i="58" s="1"/>
  <c r="L46" i="58" l="1"/>
  <c r="L113" i="58" s="1"/>
  <c r="L180" i="58" s="1"/>
  <c r="M45" i="58"/>
  <c r="M112" i="58" l="1"/>
  <c r="M179" i="58" s="1"/>
  <c r="N45" i="58"/>
  <c r="M46" i="58"/>
  <c r="M113" i="58" s="1"/>
  <c r="M180" i="58" s="1"/>
  <c r="N112" i="58" l="1"/>
  <c r="N179" i="58" s="1"/>
  <c r="O45" i="58"/>
  <c r="N46" i="58"/>
  <c r="N113" i="58" s="1"/>
  <c r="N180" i="58" s="1"/>
  <c r="O112" i="58" l="1"/>
  <c r="O179" i="58" s="1"/>
  <c r="P45" i="58"/>
  <c r="O46" i="58"/>
  <c r="O113" i="58" s="1"/>
  <c r="O180" i="58" s="1"/>
  <c r="P112" i="58" l="1"/>
  <c r="P179" i="58" s="1"/>
  <c r="P46" i="58"/>
  <c r="P113" i="58" s="1"/>
  <c r="P180" i="58" s="1"/>
  <c r="Q45" i="58"/>
  <c r="Q112" i="58" l="1"/>
  <c r="Q179" i="58" s="1"/>
  <c r="R45" i="58"/>
  <c r="Q46" i="58"/>
  <c r="Q113" i="58" s="1"/>
  <c r="Q180" i="58" s="1"/>
  <c r="R46" i="58" l="1"/>
  <c r="R113" i="58" s="1"/>
  <c r="R180" i="58" s="1"/>
  <c r="S45" i="58"/>
  <c r="R112" i="58"/>
  <c r="R179" i="58" s="1"/>
  <c r="E38" i="58"/>
  <c r="E39" i="58" s="1"/>
  <c r="D38" i="58"/>
  <c r="D39" i="58" s="1"/>
  <c r="C38" i="58"/>
  <c r="C39" i="58" s="1"/>
  <c r="B38" i="58"/>
  <c r="B39" i="58" s="1"/>
  <c r="S112" i="58" l="1"/>
  <c r="S179" i="58" s="1"/>
  <c r="S46" i="58"/>
  <c r="S113" i="58" s="1"/>
  <c r="S180" i="58" s="1"/>
  <c r="T45" i="58"/>
  <c r="T46" i="58" s="1"/>
  <c r="T113" i="58" s="1"/>
  <c r="T180" i="58" s="1"/>
  <c r="I172" i="58"/>
  <c r="I105" i="58"/>
  <c r="B105" i="58"/>
  <c r="B172" i="58"/>
  <c r="L105" i="58"/>
  <c r="L172" i="58"/>
  <c r="R105" i="58"/>
  <c r="R172" i="58"/>
  <c r="C105" i="58"/>
  <c r="C172" i="58"/>
  <c r="F105" i="58"/>
  <c r="F172" i="58"/>
  <c r="Q172" i="58"/>
  <c r="Q105" i="58"/>
  <c r="J105" i="58"/>
  <c r="J172" i="58"/>
  <c r="K105" i="58"/>
  <c r="K172" i="58"/>
  <c r="E172" i="58"/>
  <c r="E105" i="58"/>
  <c r="U172" i="58"/>
  <c r="U105" i="58"/>
  <c r="N105" i="58"/>
  <c r="N172" i="58"/>
  <c r="S172" i="58"/>
  <c r="S105" i="58"/>
  <c r="D105" i="58"/>
  <c r="D172" i="58"/>
  <c r="T105" i="58"/>
  <c r="T172" i="58"/>
  <c r="M172" i="58"/>
  <c r="M105" i="58"/>
  <c r="V105" i="58"/>
  <c r="V172" i="58"/>
  <c r="G105" i="58"/>
  <c r="G172" i="58"/>
  <c r="O105" i="58"/>
  <c r="O172" i="58"/>
  <c r="H105" i="58"/>
  <c r="H172" i="58"/>
  <c r="P172" i="58"/>
  <c r="P105" i="58"/>
  <c r="U45" i="58" l="1"/>
  <c r="T112" i="58"/>
  <c r="T179" i="58" s="1"/>
  <c r="F106" i="58"/>
  <c r="F173" i="58"/>
  <c r="G106" i="58"/>
  <c r="G173" i="58"/>
  <c r="J106" i="58"/>
  <c r="J173" i="58"/>
  <c r="P173" i="58"/>
  <c r="P106" i="58"/>
  <c r="B173" i="58"/>
  <c r="B106" i="58"/>
  <c r="U106" i="58"/>
  <c r="U173" i="58"/>
  <c r="M173" i="58"/>
  <c r="M106" i="58"/>
  <c r="T106" i="58"/>
  <c r="T173" i="58"/>
  <c r="K106" i="58"/>
  <c r="K173" i="58"/>
  <c r="Q173" i="58"/>
  <c r="Q106" i="58"/>
  <c r="I106" i="58"/>
  <c r="I173" i="58"/>
  <c r="C106" i="58"/>
  <c r="C173" i="58"/>
  <c r="E106" i="58"/>
  <c r="E173" i="58"/>
  <c r="R173" i="58"/>
  <c r="R106" i="58"/>
  <c r="H173" i="58"/>
  <c r="H106" i="58"/>
  <c r="D106" i="58"/>
  <c r="D173" i="58"/>
  <c r="N173" i="58"/>
  <c r="N106" i="58"/>
  <c r="S106" i="58"/>
  <c r="S173" i="58"/>
  <c r="O106" i="58"/>
  <c r="O173" i="58"/>
  <c r="V106" i="58"/>
  <c r="V173" i="58"/>
  <c r="L106" i="58"/>
  <c r="L173" i="58"/>
  <c r="U112" i="58" l="1"/>
  <c r="U179" i="58" s="1"/>
  <c r="U46" i="58"/>
  <c r="U113" i="58" s="1"/>
  <c r="U180" i="58" s="1"/>
  <c r="V45" i="58"/>
  <c r="W45" i="58" s="1"/>
  <c r="V112" i="58" l="1"/>
  <c r="V179" i="58" s="1"/>
  <c r="V46" i="58"/>
  <c r="V113" i="58" s="1"/>
  <c r="V180" i="58" s="1"/>
  <c r="X45" i="58"/>
  <c r="W46" i="58"/>
  <c r="W113" i="58" s="1"/>
  <c r="W180" i="58" s="1"/>
  <c r="W112" i="58"/>
  <c r="W179" i="58" s="1"/>
  <c r="X46" i="58" l="1"/>
  <c r="X113" i="58" s="1"/>
  <c r="X180" i="58" s="1"/>
  <c r="X112" i="58"/>
  <c r="X179" i="58" s="1"/>
  <c r="Y45" i="58"/>
  <c r="Y46" i="58" l="1"/>
  <c r="Y113" i="58" s="1"/>
  <c r="Y180" i="58" s="1"/>
  <c r="Y112" i="58"/>
  <c r="Y179" i="58" s="1"/>
  <c r="Z45" i="58"/>
  <c r="Z46" i="58" l="1"/>
  <c r="Z113" i="58" s="1"/>
  <c r="Z180" i="58" s="1"/>
  <c r="Z112" i="58"/>
  <c r="Z179" i="58" s="1"/>
  <c r="AA45" i="58"/>
  <c r="AA46" i="58" l="1"/>
  <c r="AA113" i="58" s="1"/>
  <c r="AA180" i="58" s="1"/>
  <c r="AA112" i="58"/>
  <c r="AA179" i="58" s="1"/>
  <c r="AB45" i="58"/>
  <c r="AB46" i="58" l="1"/>
  <c r="AB113" i="58" s="1"/>
  <c r="AB180" i="58" s="1"/>
  <c r="AB112" i="58"/>
  <c r="AB179" i="58" s="1"/>
  <c r="AC45" i="58"/>
  <c r="AC46" i="58" l="1"/>
  <c r="AC113" i="58" s="1"/>
  <c r="AC180" i="58" s="1"/>
  <c r="AC112" i="58"/>
  <c r="AC179" i="58" s="1"/>
  <c r="AD45" i="58"/>
  <c r="AD46" i="58" l="1"/>
  <c r="AD113" i="58" s="1"/>
  <c r="AD180" i="58" s="1"/>
  <c r="AD112" i="58"/>
  <c r="AD179" i="58" s="1"/>
  <c r="AE45" i="58"/>
  <c r="AE46" i="58" l="1"/>
  <c r="AE113" i="58" s="1"/>
  <c r="AE180" i="58" s="1"/>
  <c r="AE112" i="58"/>
  <c r="AE179" i="58" s="1"/>
  <c r="AF45" i="58"/>
  <c r="AF46" i="58" l="1"/>
  <c r="AF113" i="58" s="1"/>
  <c r="AF180" i="58" s="1"/>
  <c r="AF112" i="58"/>
  <c r="AF179" i="5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90117F8E-BB6D-4CE2-8D20-F64E00D9B7BB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80FFBB71-417D-4213-824D-B8292EE417FD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1373D5B0-7067-4E68-ACEE-D1CC7825B418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4EED4E12-9BDE-4860-856F-39923B01FDBC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68A450EB-2111-41F5-B071-BAEF69FD488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62658FC4-BD27-47D7-BCFC-DD24E15D99ED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2133EF04-1174-4D91-97F1-97B4F4AE3563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37137017-2500-4B79-A79C-6902DB629263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0AFCA087-D196-4AA4-A94E-06C358DF7E0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3823056D-2784-4E8C-A93F-E4F7ECDD5F40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01ACE2A5-71AF-49B3-9EBD-97FC39F2E4A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CF2B2BFC-3D1F-4BD1-9B78-387E0C3784EE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DD354D39-642F-43D1-A8FB-EF648983E00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D5F84DB6-C827-42E6-9D22-EE03AE3087D5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F562B5E5-D7CE-48F7-9E03-CC1FA6B975C0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E907277A-96AE-4474-9DE7-362115C55DBD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702AE25C-7576-4F86-8A57-C5AD5DDF254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290C792F-3B8B-4AF1-A485-7D4A1490E31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E161DB5C-58D7-4EB5-AAAB-DA4220F3FB8D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2B2D70D5-3483-456C-93A8-DED46BBB796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3717AD5A-2B69-4D7B-B0DF-A48A7F0DD99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B28F28BE-26ED-4708-9C96-F71EA5CBEA69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183527F0-EC85-461D-ADE4-B886C9B2EA0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FB161908-0A22-4E8C-B5FC-F1ED0313840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93528582-FDA5-4935-BAA1-2FBA24E2085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949CCD17-E294-4E3C-9601-B64699D095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A1F65449-1190-42A3-A42C-077DCE83737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6A39539B-486A-4C46-9D37-AB255ED3D75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CAA415BA-4B34-4A03-AFF8-D6BDED67C52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426252EE-D702-4CED-A29E-E7007CF0FE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925CB232-56B2-4D44-990C-9B3F8CF28652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88F3A1A0-32B7-4B39-B5AF-05718BCB0446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EDFEA212-A9EA-4A75-937A-45A7DDF62583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6A6029D3-B7CF-4109-B6F9-2E2FE62C6E89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66A1B3D0-4C42-4ECC-A6BF-F7BA8DA8DB8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7E8F3E63-D350-46C5-95C7-44854010031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8253F618-BFAF-4805-B3E7-60538DFD919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1B1EFD02-2DCC-4BEE-8052-2ECC46917ED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78D72C26-AA93-4719-99B4-581BCA8A0799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1A23F7B9-71B8-4786-8826-02744F26EE0E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4304FCAC-1B80-488F-85FB-57DC30C3B8A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766AAC94-12B5-4A87-8CBE-45A9819EFE1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4D9C3AD8-72D2-4AAE-80A1-5F3ED112A42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3E44AA4E-3141-4D5B-A542-DF739A3E081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573143EE-6CBA-455B-9DEF-0DBBE02193BA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0545AC5B-E6EA-4BAE-8702-E5998CBC91EC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4EFD88AC-A07F-4B6E-9F0C-5593026C4DD3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F127DC7A-91C0-42FA-8DD7-EB9A5765B106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46BD79CD-2A11-4B8D-8CDB-77A31770B394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C87743F1-4444-435C-B820-5EAD5B14CC92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22842FAA-1BCE-4E6C-B7FB-AF65CC062F4C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310C29E4-0FE9-4F4C-AD0C-C21118E0CDB3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8A94168B-FC32-471F-AAD0-07543565EF9D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A0A35CC3-A4D1-4AF3-BA00-63CDCC3EEC25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546F4D7A-03B8-4E60-939A-345F88DC84B2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B5D34862-0905-4326-91EF-1D30200EC65F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3E77504B-D506-498B-A25D-5C982EFE6AEE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6D50D9AF-A9D2-4FF6-9B93-1BFA6CDA009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6250A1B2-16E6-416C-9264-CAE259B7872D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3335EC23-D70A-493F-816C-FEFE26F0BAB0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C38A846A-E74E-46A6-9C1D-DCF350E4C50A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C4000438-4823-431A-A00C-A6FE615247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EE15A594-2C0B-48B8-A714-511CEDBB918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DA660BB5-2B90-49DC-A9E7-1BAC3AF25EFE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4064827E-8E67-4A28-9494-2DF92FC5202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24AF0F26-0E7E-40B6-87D0-5E9AADAF7EE4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7B5693B9-98C7-4870-9F88-9D6BF1EEE40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568F2975-DCE3-4A77-9BDF-127C4313A89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DDAE0901-A3DF-4479-BC09-0E5A1348F5A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46BED54A-AD8C-4FF9-B5E3-1A658AD08CF0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012381AC-74F4-42D8-957B-1385C0B8E43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61143293-C41A-4E3A-A6E1-95F100C0EA6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B0A19A57-12EB-4C0C-95B4-6223D7D95D8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5E4F76CA-4F9E-46C1-A80C-FC060DD30CD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F93475CB-3398-4BA3-A325-124CFE608CA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860CE918-AFBE-465B-AAB2-13E7820D560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A235A9F5-5872-4DC3-A3C8-0B0D75FF6F27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C7DDBB59-D36B-4479-BE97-ED1930F94EBA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0196EBAA-51D1-4874-BA64-F3F24A113B08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ED454CD0-BB38-4938-A715-930CDD670CB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1E08C17E-CD93-470D-9B6F-3238151A9C2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216DF83E-A1B5-4680-8373-C650D722789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770B4724-3968-4C37-8122-58BAB8CD3F2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68CAC267-DEBE-4CC3-A24C-8A4540B9DD5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1BB9F691-D079-49E5-8CBF-08CA16552187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450A0D38-7DC2-4BAF-9DBB-53C65DA9533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7D3C232E-1A9C-420A-ADDE-3C52F70705C2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6924A9E1-AA2D-4547-A6E5-11D64BF6AE7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76BAAF5B-4F3F-4090-9BE8-863F6F2ACB1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E9FCFE72-ED8D-4AFD-9D93-D094B5757A61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20DA163A-4970-492F-9C49-7B6C53A64948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AE5EDAB7-8C26-4CB3-8A81-857FBCDBC168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92347491-A672-4CA7-A707-C51BB49892E3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F2951FD0-D200-4C0A-B012-517A8C415E92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2F1D2BBB-02AA-44A6-8070-55B1E17CC27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11EA0160-DC14-4487-B04F-2A59CFA338E9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3A45BD2A-15AC-4E5B-AA4C-426C0B44D07C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1D9B90DA-F917-4EDC-9B31-F9BE91C1C208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00019A73-ED69-4AA4-BE3B-5C8E42DC3B2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0774A24E-B94A-4ACC-93CC-F1DE48A840FE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53B24314-1298-477F-A7EE-900BB7151A9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04BDA71E-CFA8-4776-90C3-19AE08984212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14108107-85AB-40E5-B425-23A4ACCDDC54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66D6C00F-52A7-46D7-BD7F-F97EEF2A8FCD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630105C7-90D4-4D42-855E-23FBAC28D0B5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1893378B-061E-4A60-83D8-511F7B7972F9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37F6805F-C3D4-4924-AB8C-A9B42C1CF755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84B5B98D-417D-4E26-8FE5-1E50646DF99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F9B70113-34F6-4453-9C52-43F31BEA88C2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3014E477-795A-46E7-98F5-D9BB465DE45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1A568843-6FF2-49D9-993E-F8F03166E44C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06B175FC-05E3-4310-A47E-ABDB66F738C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9FD7486E-643F-41A4-97E6-CC1DF2448CE8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BCA23F97-18C8-4A64-B972-9FE037AAD19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2B6B6FBE-FECD-4CB3-BD23-64B1A94B4EC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D03916E4-9872-41A9-A89D-D8F77805ADA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C31DE049-3D4D-4088-95D2-AF53DCC4553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27832B55-E815-4C38-90B5-3FD9224A8F7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0578082B-8FFE-47A9-8448-51A57F7FB50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68B20091-815D-453E-965F-AFA46534582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983ED294-E005-447F-86E1-82CB91FCE6B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83360C2A-398A-409B-9867-674E1BB0DE44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AC7B5A95-1BE0-4FCC-929F-204EF472BDC6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C138F108-7F91-445B-A9EF-DFF54199D03C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7E902A83-E7F7-4D9A-AC5C-2C789D7AA82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BDEABA46-4EEE-42F4-9AB4-1F361D086801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C0527E29-2AD4-4D54-B9BB-007A6DCC498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79E6A710-8AED-4B13-A71B-50448B09F7A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CD58261C-521D-41C3-B12C-C71F586D20AC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F1B0A150-EF99-4D52-9400-17C952BADD7C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07006CFC-E6AD-431E-A367-10D8CEE04FC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CB2C75FA-5068-4B25-B5D8-7BC03CE4966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E24F25A9-A2DD-4B25-A9AC-87A28C26DF2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98F97606-C484-49D4-AC82-84D8151890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557B3F6D-A04B-4479-929C-73669A00F7C6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DB643283-F57F-464B-BA24-6BFA25AA2033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A72A8840-2237-486F-A5D7-8C2B601B24DB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F293561A-272E-4BC8-891C-23624F6CCCB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sharedStrings.xml><?xml version="1.0" encoding="utf-8"?>
<sst xmlns="http://schemas.openxmlformats.org/spreadsheetml/2006/main" count="203" uniqueCount="63">
  <si>
    <t>A</t>
  </si>
  <si>
    <t>B</t>
  </si>
  <si>
    <t>C</t>
  </si>
  <si>
    <t>D</t>
  </si>
  <si>
    <t>E</t>
  </si>
  <si>
    <t>F</t>
  </si>
  <si>
    <t>G</t>
  </si>
  <si>
    <t>H</t>
  </si>
  <si>
    <t>Function</t>
  </si>
  <si>
    <t>Light Truck</t>
  </si>
  <si>
    <t>Min (mpg)</t>
  </si>
  <si>
    <t>Min (%)</t>
  </si>
  <si>
    <t>Multi-Fuel</t>
  </si>
  <si>
    <t>FFV Share</t>
  </si>
  <si>
    <t>PHEV Share</t>
  </si>
  <si>
    <t>SHEV Tax Credit</t>
  </si>
  <si>
    <t>PHEV Tax Credit</t>
  </si>
  <si>
    <t>Fine Rate</t>
  </si>
  <si>
    <t>I</t>
  </si>
  <si>
    <t>J</t>
  </si>
  <si>
    <t>Payload Return</t>
  </si>
  <si>
    <t>Towing Return</t>
  </si>
  <si>
    <t>CO2 Factor</t>
  </si>
  <si>
    <t>EPA Multiplier 1</t>
  </si>
  <si>
    <t>EPA Multiplier 2</t>
  </si>
  <si>
    <t>Passenger Car</t>
  </si>
  <si>
    <t>CO2 Offset</t>
  </si>
  <si>
    <t>Credit Value</t>
  </si>
  <si>
    <t>CO2 Credit Value</t>
  </si>
  <si>
    <t>CAFE - AC Efficiency Cap</t>
  </si>
  <si>
    <t>CAFE - Off-Cycle Cap</t>
  </si>
  <si>
    <t>CO2 - AC Efficiency Cap</t>
  </si>
  <si>
    <t>CO2 - AC Leakage Cap</t>
  </si>
  <si>
    <t>CO2 - Off-Cycle Cap</t>
  </si>
  <si>
    <t>BEV Tax Credit</t>
  </si>
  <si>
    <t>FCV Tax Credit</t>
  </si>
  <si>
    <t>AC Efficiency Costs</t>
  </si>
  <si>
    <t>AC Leakage Costs</t>
  </si>
  <si>
    <t>Off-Cycle Costs</t>
  </si>
  <si>
    <t>CO2 Include Upstream</t>
  </si>
  <si>
    <t>CO2 Function</t>
  </si>
  <si>
    <t>Standard Setting Year</t>
  </si>
  <si>
    <t>PEF 2</t>
  </si>
  <si>
    <t>PEF 1</t>
  </si>
  <si>
    <t>Alternative 0</t>
  </si>
  <si>
    <t>Tax Credit Scale</t>
  </si>
  <si>
    <t>Apply Tax Credits</t>
  </si>
  <si>
    <t>SHEV Battery Tax Credit</t>
  </si>
  <si>
    <t>PHEV Battery Tax Credit</t>
  </si>
  <si>
    <t>BEV Battery Tax Credit</t>
  </si>
  <si>
    <t>FCV Battery Tax Credit</t>
  </si>
  <si>
    <t>Battery Tax Credit Scale</t>
  </si>
  <si>
    <t>Apply Battery Tax Credits</t>
  </si>
  <si>
    <t>HDPUV</t>
  </si>
  <si>
    <t>Apply PEF</t>
  </si>
  <si>
    <t>CAFE - AC Efficiency BEV Cap</t>
  </si>
  <si>
    <t>CAFE - Off-Cycle BEV Cap</t>
  </si>
  <si>
    <t>CO2 - AC Efficiency BEV Cap</t>
  </si>
  <si>
    <t>CO2 - AC Leakage BEV Cap</t>
  </si>
  <si>
    <t>CO2 - Off-Cycle BEV Cap</t>
  </si>
  <si>
    <t>Light Duty</t>
  </si>
  <si>
    <t>Reclassify Vehicles</t>
  </si>
  <si>
    <t>Non-Electric PHEVs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</si>
</sst>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1"/>
      <name val="Tahoma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1"/>
      <name val="Tahoma"/>
      <family val="2"/>
    </font>
    <font>
      <sz val="11"/>
      <name val="Calibri"/>
      <family val="2"/>
      <scheme val="minor"/>
    </font>
    <font>
      <b/>
      <i/>
      <sz val="9"/>
      <color indexed="81"/>
      <name val="Tahoma"/>
      <family val="2"/>
    </font>
    <font>
      <b/>
      <i/>
      <sz val="10"/>
      <color indexed="81"/>
      <name val="Tahoma"/>
      <family val="2"/>
    </font>
    <font>
      <sz val="11"/>
      <color rgb="FF9C0006"/>
      <name val="Calibri"/>
      <family val="2"/>
      <scheme val="minor"/>
    </font>
    <font>
      <b/>
      <sz val="12"/>
      <name val="Calibri"/>
      <family val="2"/>
      <scheme val="minor"/>
    </font>
    <font>
      <u/>
      <sz val="9"/>
      <color indexed="81"/>
      <name val="Tahoma"/>
      <family val="2"/>
    </font>
    <font>
      <b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</cellStyleXfs>
  <cellXfs count="45">
    <xf numFmtId="0" fontId="0" fillId="0" borderId="0" xfId="0"/>
    <xf numFmtId="0" fontId="8" fillId="2" borderId="0" xfId="0" applyFont="1" applyFill="1" applyAlignment="1">
      <alignment horizontal="right"/>
    </xf>
    <xf numFmtId="0" fontId="4" fillId="2" borderId="3" xfId="0" applyFont="1" applyFill="1" applyBorder="1" applyAlignment="1">
      <alignment horizontal="right" indent="1"/>
    </xf>
    <xf numFmtId="0" fontId="4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 indent="1"/>
    </xf>
    <xf numFmtId="2" fontId="8" fillId="2" borderId="0" xfId="3" applyNumberFormat="1" applyFont="1" applyFill="1" applyBorder="1" applyAlignment="1">
      <alignment horizontal="right"/>
    </xf>
    <xf numFmtId="0" fontId="8" fillId="2" borderId="0" xfId="3" applyNumberFormat="1" applyFont="1" applyFill="1" applyBorder="1" applyAlignment="1">
      <alignment horizontal="right"/>
    </xf>
    <xf numFmtId="9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 vertical="center" indent="1"/>
    </xf>
    <xf numFmtId="0" fontId="8" fillId="2" borderId="0" xfId="0" applyFont="1" applyFill="1" applyAlignment="1">
      <alignment horizontal="right" vertical="center"/>
    </xf>
    <xf numFmtId="0" fontId="8" fillId="2" borderId="0" xfId="1" applyNumberFormat="1" applyFont="1" applyFill="1" applyBorder="1" applyAlignment="1">
      <alignment horizontal="right" vertical="center"/>
    </xf>
    <xf numFmtId="0" fontId="8" fillId="2" borderId="0" xfId="1" applyNumberFormat="1" applyFont="1" applyFill="1" applyBorder="1" applyAlignment="1">
      <alignment horizontal="right"/>
    </xf>
    <xf numFmtId="0" fontId="8" fillId="2" borderId="0" xfId="0" applyFont="1" applyFill="1"/>
    <xf numFmtId="9" fontId="8" fillId="2" borderId="0" xfId="0" applyNumberFormat="1" applyFont="1" applyFill="1" applyAlignment="1">
      <alignment horizontal="right"/>
    </xf>
    <xf numFmtId="9" fontId="8" fillId="2" borderId="0" xfId="1" applyFont="1" applyFill="1" applyAlignment="1">
      <alignment horizontal="right"/>
    </xf>
    <xf numFmtId="1" fontId="8" fillId="2" borderId="0" xfId="0" applyNumberFormat="1" applyFont="1" applyFill="1" applyAlignment="1">
      <alignment horizontal="right"/>
    </xf>
    <xf numFmtId="0" fontId="8" fillId="2" borderId="1" xfId="1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right"/>
    </xf>
    <xf numFmtId="165" fontId="8" fillId="2" borderId="0" xfId="0" applyNumberFormat="1" applyFont="1" applyFill="1" applyAlignment="1">
      <alignment horizontal="right"/>
    </xf>
    <xf numFmtId="0" fontId="12" fillId="2" borderId="0" xfId="0" applyFont="1" applyFill="1"/>
    <xf numFmtId="3" fontId="8" fillId="2" borderId="0" xfId="1" applyNumberFormat="1" applyFont="1" applyFill="1" applyBorder="1" applyAlignment="1">
      <alignment horizontal="right" vertical="center"/>
    </xf>
    <xf numFmtId="3" fontId="8" fillId="2" borderId="1" xfId="1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/>
    </xf>
    <xf numFmtId="0" fontId="15" fillId="2" borderId="0" xfId="0" applyFont="1" applyFill="1" applyAlignment="1">
      <alignment horizontal="right"/>
    </xf>
    <xf numFmtId="2" fontId="15" fillId="2" borderId="0" xfId="0" applyNumberFormat="1" applyFont="1" applyFill="1" applyAlignment="1">
      <alignment horizontal="right"/>
    </xf>
    <xf numFmtId="2" fontId="15" fillId="2" borderId="0" xfId="3" applyNumberFormat="1" applyFont="1" applyFill="1" applyBorder="1" applyAlignment="1">
      <alignment horizontal="right"/>
    </xf>
    <xf numFmtId="165" fontId="15" fillId="2" borderId="0" xfId="0" applyNumberFormat="1" applyFont="1" applyFill="1" applyAlignment="1">
      <alignment horizontal="right"/>
    </xf>
    <xf numFmtId="9" fontId="15" fillId="2" borderId="1" xfId="0" applyNumberFormat="1" applyFont="1" applyFill="1" applyBorder="1" applyAlignment="1">
      <alignment horizontal="right"/>
    </xf>
    <xf numFmtId="164" fontId="15" fillId="2" borderId="0" xfId="0" applyNumberFormat="1" applyFont="1" applyFill="1" applyAlignment="1">
      <alignment horizontal="right"/>
    </xf>
    <xf numFmtId="0" fontId="15" fillId="2" borderId="0" xfId="4" applyNumberFormat="1" applyFont="1" applyFill="1" applyBorder="1" applyAlignment="1">
      <alignment horizontal="right"/>
    </xf>
    <xf numFmtId="0" fontId="15" fillId="2" borderId="1" xfId="0" applyFont="1" applyFill="1" applyBorder="1" applyAlignment="1">
      <alignment horizontal="right"/>
    </xf>
    <xf numFmtId="0" fontId="15" fillId="2" borderId="0" xfId="0" applyFont="1" applyFill="1" applyAlignment="1">
      <alignment horizontal="right" vertical="center"/>
    </xf>
    <xf numFmtId="0" fontId="15" fillId="2" borderId="0" xfId="1" applyNumberFormat="1" applyFont="1" applyFill="1" applyBorder="1" applyAlignment="1">
      <alignment horizontal="right" vertical="center"/>
    </xf>
    <xf numFmtId="0" fontId="15" fillId="2" borderId="0" xfId="1" applyNumberFormat="1" applyFont="1" applyFill="1" applyBorder="1" applyAlignment="1">
      <alignment horizontal="right"/>
    </xf>
    <xf numFmtId="3" fontId="15" fillId="2" borderId="0" xfId="1" applyNumberFormat="1" applyFont="1" applyFill="1" applyBorder="1" applyAlignment="1">
      <alignment horizontal="right" vertical="center"/>
    </xf>
    <xf numFmtId="3" fontId="15" fillId="2" borderId="1" xfId="1" applyNumberFormat="1" applyFont="1" applyFill="1" applyBorder="1" applyAlignment="1">
      <alignment horizontal="right" vertical="center"/>
    </xf>
    <xf numFmtId="1" fontId="15" fillId="2" borderId="0" xfId="0" applyNumberFormat="1" applyFont="1" applyFill="1" applyAlignment="1">
      <alignment horizontal="right"/>
    </xf>
    <xf numFmtId="9" fontId="15" fillId="2" borderId="0" xfId="0" applyNumberFormat="1" applyFont="1" applyFill="1" applyAlignment="1">
      <alignment horizontal="right"/>
    </xf>
    <xf numFmtId="1" fontId="15" fillId="2" borderId="1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right" indent="1"/>
    </xf>
    <xf numFmtId="0" fontId="14" fillId="2" borderId="2" xfId="4" applyNumberFormat="1" applyFont="1" applyFill="1" applyBorder="1" applyAlignment="1">
      <alignment horizontal="right" indent="1"/>
    </xf>
    <xf numFmtId="0" fontId="14" fillId="2" borderId="3" xfId="0" applyFont="1" applyFill="1" applyBorder="1" applyAlignment="1">
      <alignment horizontal="right" indent="1"/>
    </xf>
    <xf numFmtId="0" fontId="14" fillId="2" borderId="2" xfId="0" applyFont="1" applyFill="1" applyBorder="1" applyAlignment="1">
      <alignment horizontal="right" vertical="center" indent="1"/>
    </xf>
    <xf numFmtId="0" fontId="12" fillId="2" borderId="0" xfId="0" applyFont="1" applyFill="1"/>
  </cellXfs>
  <cellStyles count="5">
    <cellStyle name="Bad" xfId="4" builtinId="27"/>
    <cellStyle name="Comma" xfId="3" builtinId="3"/>
    <cellStyle name="Comma 4" xfId="2" xr:uid="{00000000-0005-0000-0000-000002000000}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A89F0-E863-478F-A61C-3C949BC944C1}">
  <dimension ref="A1:AF207"/>
  <sheetViews>
    <sheetView tabSelected="1" zoomScaleNormal="100" workbookViewId="0">
      <pane ySplit="1" topLeftCell="A2" activePane="bottomLeft" state="frozen"/>
      <selection pane="bottomLeft" activeCell="D120" sqref="D120"/>
    </sheetView>
  </sheetViews>
  <sheetFormatPr defaultColWidth="9.42578125" defaultRowHeight="15" x14ac:dyDescent="0.25"/>
  <cols>
    <col min="1" max="1" width="26.140625" style="1" bestFit="1" customWidth="1"/>
    <col min="2" max="32" width="8.42578125" style="1" bestFit="1" customWidth="1"/>
    <col min="33" max="16384" width="9.42578125" style="1"/>
  </cols>
  <sheetData>
    <row r="1" spans="1:32" ht="15.75" x14ac:dyDescent="0.25">
      <c r="A1" s="44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</row>
    <row r="2" spans="1:32" ht="15.7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32" x14ac:dyDescent="0.25">
      <c r="A3" s="2" t="s">
        <v>60</v>
      </c>
      <c r="B3" s="23">
        <v>2020</v>
      </c>
      <c r="C3" s="23">
        <v>2021</v>
      </c>
      <c r="D3" s="23">
        <v>2022</v>
      </c>
      <c r="E3" s="23">
        <v>2023</v>
      </c>
      <c r="F3" s="3">
        <v>2024</v>
      </c>
      <c r="G3" s="3">
        <v>2025</v>
      </c>
      <c r="H3" s="3">
        <v>2026</v>
      </c>
      <c r="I3" s="3">
        <v>2027</v>
      </c>
      <c r="J3" s="3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24"/>
      <c r="C4" s="24"/>
      <c r="D4" s="24"/>
      <c r="E4" s="24"/>
    </row>
    <row r="5" spans="1:32" x14ac:dyDescent="0.25">
      <c r="B5" s="24"/>
      <c r="C5" s="24"/>
      <c r="D5" s="24"/>
      <c r="E5" s="24"/>
    </row>
    <row r="6" spans="1:32" x14ac:dyDescent="0.25">
      <c r="A6" s="2" t="s">
        <v>25</v>
      </c>
      <c r="B6" s="23">
        <v>2020</v>
      </c>
      <c r="C6" s="23">
        <v>2021</v>
      </c>
      <c r="D6" s="23">
        <v>2022</v>
      </c>
      <c r="E6" s="23">
        <v>2023</v>
      </c>
      <c r="F6" s="3">
        <v>2024</v>
      </c>
      <c r="G6" s="3">
        <v>2025</v>
      </c>
      <c r="H6" s="3">
        <v>2026</v>
      </c>
      <c r="I6" s="3">
        <v>2027</v>
      </c>
      <c r="J6" s="3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24">
        <v>6</v>
      </c>
      <c r="C7" s="24">
        <v>6</v>
      </c>
      <c r="D7" s="24">
        <v>6</v>
      </c>
      <c r="E7" s="24">
        <v>6</v>
      </c>
      <c r="F7" s="1">
        <v>6</v>
      </c>
      <c r="G7" s="1">
        <v>6</v>
      </c>
      <c r="H7" s="1">
        <v>6</v>
      </c>
      <c r="I7" s="1">
        <v>6</v>
      </c>
      <c r="J7" s="1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25">
        <v>48.741251022490893</v>
      </c>
      <c r="C8" s="25">
        <v>49.48350357613289</v>
      </c>
      <c r="D8" s="25">
        <v>50.237059468155216</v>
      </c>
      <c r="E8" s="26">
        <v>51.002090830614435</v>
      </c>
      <c r="F8" s="5">
        <v>55.437055250667861</v>
      </c>
      <c r="G8" s="5">
        <v>60.257668750725934</v>
      </c>
      <c r="H8" s="5">
        <v>66.952965278584372</v>
      </c>
      <c r="I8" s="5">
        <v>68.319352325086101</v>
      </c>
      <c r="J8" s="5">
        <v>69.713624821516433</v>
      </c>
      <c r="K8" s="5">
        <v>71.136351858690247</v>
      </c>
      <c r="L8" s="5">
        <v>72.588114141520663</v>
      </c>
      <c r="M8" s="5">
        <v>74.069504226041488</v>
      </c>
      <c r="N8" s="5">
        <v>74.069504226041488</v>
      </c>
      <c r="O8" s="5">
        <v>74.069504226041488</v>
      </c>
      <c r="P8" s="5">
        <v>74.069504226041488</v>
      </c>
      <c r="Q8" s="5">
        <v>74.069504226041488</v>
      </c>
      <c r="R8" s="5">
        <v>74.069504226041488</v>
      </c>
      <c r="S8" s="5">
        <v>74.069504226041488</v>
      </c>
      <c r="T8" s="5">
        <v>74.069504226041488</v>
      </c>
      <c r="U8" s="5">
        <v>74.069504226041488</v>
      </c>
      <c r="V8" s="5">
        <v>74.069504226041488</v>
      </c>
      <c r="W8" s="5">
        <v>74.069504226041488</v>
      </c>
      <c r="X8" s="5">
        <v>74.069504226041488</v>
      </c>
      <c r="Y8" s="5">
        <v>74.069504226041488</v>
      </c>
      <c r="Z8" s="5">
        <v>74.069504226041488</v>
      </c>
      <c r="AA8" s="5">
        <v>74.069504226041488</v>
      </c>
      <c r="AB8" s="5">
        <v>74.069504226041488</v>
      </c>
      <c r="AC8" s="5">
        <v>74.069504226041488</v>
      </c>
      <c r="AD8" s="5">
        <v>74.069504226041488</v>
      </c>
      <c r="AE8" s="5">
        <v>74.069504226041488</v>
      </c>
      <c r="AF8" s="5">
        <v>74.069504226041488</v>
      </c>
    </row>
    <row r="9" spans="1:32" x14ac:dyDescent="0.25">
      <c r="A9" s="4" t="s">
        <v>1</v>
      </c>
      <c r="B9" s="25">
        <v>36.467835664546527</v>
      </c>
      <c r="C9" s="25">
        <v>37.023183415783272</v>
      </c>
      <c r="D9" s="25">
        <v>37.586988239373881</v>
      </c>
      <c r="E9" s="26">
        <v>38.159378923222214</v>
      </c>
      <c r="F9" s="5">
        <v>41.477585786111099</v>
      </c>
      <c r="G9" s="5">
        <v>45.084332376207719</v>
      </c>
      <c r="H9" s="5">
        <v>50.093702640230795</v>
      </c>
      <c r="I9" s="5">
        <v>51.116023102276323</v>
      </c>
      <c r="J9" s="5">
        <v>52.159207247220742</v>
      </c>
      <c r="K9" s="5">
        <v>53.22368086451096</v>
      </c>
      <c r="L9" s="5">
        <v>54.309878433174447</v>
      </c>
      <c r="M9" s="5">
        <v>55.418243299157602</v>
      </c>
      <c r="N9" s="5">
        <v>55.418243299157602</v>
      </c>
      <c r="O9" s="5">
        <v>55.418243299157602</v>
      </c>
      <c r="P9" s="5">
        <v>55.418243299157602</v>
      </c>
      <c r="Q9" s="5">
        <v>55.418243299157602</v>
      </c>
      <c r="R9" s="5">
        <v>55.418243299157602</v>
      </c>
      <c r="S9" s="5">
        <v>55.418243299157602</v>
      </c>
      <c r="T9" s="5">
        <v>55.418243299157602</v>
      </c>
      <c r="U9" s="5">
        <v>55.418243299157602</v>
      </c>
      <c r="V9" s="5">
        <v>55.418243299157602</v>
      </c>
      <c r="W9" s="5">
        <v>55.418243299157602</v>
      </c>
      <c r="X9" s="5">
        <v>55.418243299157602</v>
      </c>
      <c r="Y9" s="5">
        <v>55.418243299157602</v>
      </c>
      <c r="Z9" s="5">
        <v>55.418243299157602</v>
      </c>
      <c r="AA9" s="5">
        <v>55.418243299157602</v>
      </c>
      <c r="AB9" s="5">
        <v>55.418243299157602</v>
      </c>
      <c r="AC9" s="5">
        <v>55.418243299157602</v>
      </c>
      <c r="AD9" s="5">
        <v>55.418243299157602</v>
      </c>
      <c r="AE9" s="5">
        <v>55.418243299157602</v>
      </c>
      <c r="AF9" s="5">
        <v>55.418243299157602</v>
      </c>
    </row>
    <row r="10" spans="1:32" x14ac:dyDescent="0.25">
      <c r="A10" s="4" t="s">
        <v>2</v>
      </c>
      <c r="B10" s="27">
        <v>4.6032812691867184E-4</v>
      </c>
      <c r="C10" s="27">
        <v>4.5342320501489173E-4</v>
      </c>
      <c r="D10" s="27">
        <v>4.4662185693966833E-4</v>
      </c>
      <c r="E10" s="27">
        <v>4.3992252908557329E-4</v>
      </c>
      <c r="F10" s="19">
        <v>4.0472872675872745E-4</v>
      </c>
      <c r="G10" s="19">
        <v>3.7235042861802928E-4</v>
      </c>
      <c r="H10" s="19">
        <v>3.3511538575622637E-4</v>
      </c>
      <c r="I10" s="19">
        <v>3.2841307804110185E-4</v>
      </c>
      <c r="J10" s="19">
        <v>3.2184481648027982E-4</v>
      </c>
      <c r="K10" s="19">
        <v>3.1540792015067421E-4</v>
      </c>
      <c r="L10" s="19">
        <v>3.0909976174766073E-4</v>
      </c>
      <c r="M10" s="19">
        <v>3.0291776651270751E-4</v>
      </c>
      <c r="N10" s="19">
        <v>3.0291776651270751E-4</v>
      </c>
      <c r="O10" s="19">
        <v>3.0291776651270751E-4</v>
      </c>
      <c r="P10" s="19">
        <v>3.0291776651270751E-4</v>
      </c>
      <c r="Q10" s="19">
        <v>3.0291776651270751E-4</v>
      </c>
      <c r="R10" s="19">
        <v>3.0291776651270751E-4</v>
      </c>
      <c r="S10" s="19">
        <v>3.0291776651270751E-4</v>
      </c>
      <c r="T10" s="19">
        <v>3.0291776651270751E-4</v>
      </c>
      <c r="U10" s="19">
        <v>3.0291776651270751E-4</v>
      </c>
      <c r="V10" s="19">
        <v>3.0291776651270751E-4</v>
      </c>
      <c r="W10" s="19">
        <v>3.0291776651270751E-4</v>
      </c>
      <c r="X10" s="19">
        <v>3.0291776651270751E-4</v>
      </c>
      <c r="Y10" s="19">
        <v>3.0291776651270751E-4</v>
      </c>
      <c r="Z10" s="19">
        <v>3.0291776651270751E-4</v>
      </c>
      <c r="AA10" s="19">
        <v>3.0291776651270751E-4</v>
      </c>
      <c r="AB10" s="19">
        <v>3.0291776651270751E-4</v>
      </c>
      <c r="AC10" s="19">
        <v>3.0291776651270751E-4</v>
      </c>
      <c r="AD10" s="19">
        <v>3.0291776651270751E-4</v>
      </c>
      <c r="AE10" s="19">
        <v>3.0291776651270751E-4</v>
      </c>
      <c r="AF10" s="19">
        <v>3.0291776651270751E-4</v>
      </c>
    </row>
    <row r="11" spans="1:32" x14ac:dyDescent="0.25">
      <c r="A11" s="4" t="s">
        <v>3</v>
      </c>
      <c r="B11" s="27">
        <v>1.6430493280106635E-3</v>
      </c>
      <c r="C11" s="27">
        <v>1.6184035880905036E-3</v>
      </c>
      <c r="D11" s="27">
        <v>1.5941275342691462E-3</v>
      </c>
      <c r="E11" s="27">
        <v>1.570215621255109E-3</v>
      </c>
      <c r="F11" s="19">
        <v>1.4445983715547003E-3</v>
      </c>
      <c r="G11" s="19">
        <v>1.3290305018303244E-3</v>
      </c>
      <c r="H11" s="19">
        <v>1.196127451647292E-3</v>
      </c>
      <c r="I11" s="19">
        <v>1.1722049026143462E-3</v>
      </c>
      <c r="J11" s="19">
        <v>1.1487608045620593E-3</v>
      </c>
      <c r="K11" s="19">
        <v>1.1257855884708181E-3</v>
      </c>
      <c r="L11" s="19">
        <v>1.1032698767014016E-3</v>
      </c>
      <c r="M11" s="19">
        <v>1.0812044791673736E-3</v>
      </c>
      <c r="N11" s="19">
        <v>1.0812044791673736E-3</v>
      </c>
      <c r="O11" s="19">
        <v>1.0812044791673736E-3</v>
      </c>
      <c r="P11" s="19">
        <v>1.0812044791673736E-3</v>
      </c>
      <c r="Q11" s="19">
        <v>1.0812044791673736E-3</v>
      </c>
      <c r="R11" s="19">
        <v>1.0812044791673736E-3</v>
      </c>
      <c r="S11" s="19">
        <v>1.0812044791673736E-3</v>
      </c>
      <c r="T11" s="19">
        <v>1.0812044791673736E-3</v>
      </c>
      <c r="U11" s="19">
        <v>1.0812044791673736E-3</v>
      </c>
      <c r="V11" s="19">
        <v>1.0812044791673736E-3</v>
      </c>
      <c r="W11" s="19">
        <v>1.0812044791673736E-3</v>
      </c>
      <c r="X11" s="19">
        <v>1.0812044791673736E-3</v>
      </c>
      <c r="Y11" s="19">
        <v>1.0812044791673736E-3</v>
      </c>
      <c r="Z11" s="19">
        <v>1.0812044791673736E-3</v>
      </c>
      <c r="AA11" s="19">
        <v>1.0812044791673736E-3</v>
      </c>
      <c r="AB11" s="19">
        <v>1.0812044791673736E-3</v>
      </c>
      <c r="AC11" s="19">
        <v>1.0812044791673736E-3</v>
      </c>
      <c r="AD11" s="19">
        <v>1.0812044791673736E-3</v>
      </c>
      <c r="AE11" s="19">
        <v>1.0812044791673736E-3</v>
      </c>
      <c r="AF11" s="19">
        <v>1.0812044791673736E-3</v>
      </c>
    </row>
    <row r="12" spans="1:32" x14ac:dyDescent="0.25">
      <c r="A12" s="4" t="s">
        <v>4</v>
      </c>
      <c r="B12" s="24"/>
      <c r="C12" s="24"/>
      <c r="D12" s="24"/>
      <c r="E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32" x14ac:dyDescent="0.25">
      <c r="A13" s="4" t="s">
        <v>5</v>
      </c>
      <c r="B13" s="24"/>
      <c r="C13" s="24"/>
      <c r="D13" s="24"/>
      <c r="E13" s="24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32" x14ac:dyDescent="0.25">
      <c r="A14" s="4" t="s">
        <v>6</v>
      </c>
      <c r="B14" s="24"/>
      <c r="C14" s="24"/>
      <c r="D14" s="24"/>
      <c r="E14" s="24"/>
    </row>
    <row r="15" spans="1:32" x14ac:dyDescent="0.25">
      <c r="A15" s="4" t="s">
        <v>7</v>
      </c>
      <c r="B15" s="24"/>
      <c r="C15" s="24"/>
      <c r="D15" s="24"/>
      <c r="E15" s="24"/>
    </row>
    <row r="16" spans="1:32" x14ac:dyDescent="0.25">
      <c r="A16" s="4" t="s">
        <v>18</v>
      </c>
      <c r="B16" s="24"/>
      <c r="C16" s="24"/>
      <c r="D16" s="24"/>
      <c r="E16" s="24"/>
    </row>
    <row r="17" spans="1:32" x14ac:dyDescent="0.25">
      <c r="A17" s="4" t="s">
        <v>19</v>
      </c>
      <c r="B17" s="24"/>
      <c r="C17" s="24"/>
      <c r="D17" s="24"/>
      <c r="E17" s="24"/>
    </row>
    <row r="18" spans="1:32" x14ac:dyDescent="0.25">
      <c r="A18" s="4" t="s">
        <v>10</v>
      </c>
      <c r="B18" s="24">
        <v>40.9</v>
      </c>
      <c r="C18" s="24">
        <v>39.9</v>
      </c>
      <c r="D18" s="24">
        <v>40.6</v>
      </c>
      <c r="E18" s="24">
        <v>41.1</v>
      </c>
      <c r="F18" s="1">
        <v>44.3</v>
      </c>
      <c r="G18" s="1">
        <v>48.1</v>
      </c>
      <c r="H18" s="1">
        <v>53.5</v>
      </c>
      <c r="I18" s="1">
        <v>54.2</v>
      </c>
      <c r="J18" s="1">
        <v>55.5</v>
      </c>
      <c r="K18" s="1">
        <v>56.4</v>
      </c>
      <c r="L18" s="1">
        <v>57.5</v>
      </c>
      <c r="M18" s="1">
        <v>58.7</v>
      </c>
      <c r="N18" s="1">
        <v>58.7</v>
      </c>
      <c r="O18" s="1">
        <v>58.7</v>
      </c>
      <c r="P18" s="1">
        <v>58.7</v>
      </c>
      <c r="Q18" s="1">
        <v>58.7</v>
      </c>
      <c r="R18" s="1">
        <v>58.7</v>
      </c>
      <c r="S18" s="1">
        <v>58.7</v>
      </c>
      <c r="T18" s="1">
        <v>58.7</v>
      </c>
      <c r="U18" s="1">
        <v>58.7</v>
      </c>
      <c r="V18" s="1">
        <v>58.7</v>
      </c>
      <c r="W18" s="1">
        <v>58.7</v>
      </c>
      <c r="X18" s="1">
        <v>58.7</v>
      </c>
      <c r="Y18" s="1">
        <v>58.7</v>
      </c>
      <c r="Z18" s="1">
        <v>58.7</v>
      </c>
      <c r="AA18" s="1">
        <v>58.7</v>
      </c>
      <c r="AB18" s="1">
        <v>58.7</v>
      </c>
      <c r="AC18" s="1">
        <v>58.7</v>
      </c>
      <c r="AD18" s="1">
        <v>58.7</v>
      </c>
      <c r="AE18" s="1">
        <v>58.7</v>
      </c>
      <c r="AF18" s="1">
        <v>58.7</v>
      </c>
    </row>
    <row r="19" spans="1:32" x14ac:dyDescent="0.25">
      <c r="A19" s="2" t="s">
        <v>11</v>
      </c>
      <c r="B19" s="28"/>
      <c r="C19" s="28"/>
      <c r="D19" s="28"/>
      <c r="E19" s="28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x14ac:dyDescent="0.25">
      <c r="A20" s="40" t="s">
        <v>40</v>
      </c>
      <c r="B20" s="24">
        <v>306</v>
      </c>
      <c r="C20" s="24">
        <v>306</v>
      </c>
      <c r="D20" s="24">
        <v>306</v>
      </c>
      <c r="E20" s="24">
        <v>306</v>
      </c>
      <c r="F20" s="24">
        <v>1</v>
      </c>
      <c r="G20" s="24">
        <v>1</v>
      </c>
      <c r="H20" s="24">
        <v>1</v>
      </c>
      <c r="I20" s="24">
        <v>1</v>
      </c>
      <c r="J20" s="24">
        <v>1</v>
      </c>
      <c r="K20" s="24">
        <v>1</v>
      </c>
      <c r="L20" s="24">
        <v>1</v>
      </c>
      <c r="M20" s="24">
        <v>1</v>
      </c>
      <c r="N20" s="24">
        <v>1</v>
      </c>
      <c r="O20" s="24">
        <v>1</v>
      </c>
      <c r="P20" s="24">
        <v>1</v>
      </c>
      <c r="Q20" s="24">
        <v>1</v>
      </c>
      <c r="R20" s="24">
        <v>1</v>
      </c>
      <c r="S20" s="24">
        <v>1</v>
      </c>
      <c r="T20" s="24">
        <v>1</v>
      </c>
      <c r="U20" s="24">
        <v>1</v>
      </c>
      <c r="V20" s="24">
        <v>1</v>
      </c>
      <c r="W20" s="24">
        <v>1</v>
      </c>
      <c r="X20" s="24">
        <v>1</v>
      </c>
      <c r="Y20" s="24">
        <v>1</v>
      </c>
      <c r="Z20" s="24">
        <v>1</v>
      </c>
      <c r="AA20" s="24">
        <v>1</v>
      </c>
      <c r="AB20" s="24">
        <v>1</v>
      </c>
      <c r="AC20" s="24">
        <v>1</v>
      </c>
      <c r="AD20" s="24">
        <v>1</v>
      </c>
      <c r="AE20" s="24">
        <v>1</v>
      </c>
      <c r="AF20" s="24">
        <v>1</v>
      </c>
    </row>
    <row r="21" spans="1:32" x14ac:dyDescent="0.25">
      <c r="A21" s="40" t="s">
        <v>0</v>
      </c>
      <c r="B21" s="29">
        <v>166</v>
      </c>
      <c r="C21" s="29">
        <v>166</v>
      </c>
      <c r="D21" s="29">
        <v>166</v>
      </c>
      <c r="E21" s="29">
        <v>166</v>
      </c>
      <c r="F21" s="29">
        <v>1</v>
      </c>
      <c r="G21" s="29">
        <v>1</v>
      </c>
      <c r="H21" s="29">
        <v>1</v>
      </c>
      <c r="I21" s="29">
        <v>1</v>
      </c>
      <c r="J21" s="29">
        <v>1</v>
      </c>
      <c r="K21" s="29">
        <v>1</v>
      </c>
      <c r="L21" s="29">
        <v>1</v>
      </c>
      <c r="M21" s="29">
        <v>1</v>
      </c>
      <c r="N21" s="29">
        <v>1</v>
      </c>
      <c r="O21" s="29">
        <v>1</v>
      </c>
      <c r="P21" s="29">
        <v>1</v>
      </c>
      <c r="Q21" s="29">
        <v>1</v>
      </c>
      <c r="R21" s="29">
        <v>1</v>
      </c>
      <c r="S21" s="29">
        <v>1</v>
      </c>
      <c r="T21" s="29">
        <v>1</v>
      </c>
      <c r="U21" s="29">
        <v>1</v>
      </c>
      <c r="V21" s="29">
        <v>1</v>
      </c>
      <c r="W21" s="29">
        <v>1</v>
      </c>
      <c r="X21" s="29">
        <v>1</v>
      </c>
      <c r="Y21" s="29">
        <v>1</v>
      </c>
      <c r="Z21" s="29">
        <v>1</v>
      </c>
      <c r="AA21" s="29">
        <v>1</v>
      </c>
      <c r="AB21" s="29">
        <v>1</v>
      </c>
      <c r="AC21" s="29">
        <v>1</v>
      </c>
      <c r="AD21" s="29">
        <v>1</v>
      </c>
      <c r="AE21" s="29">
        <v>1</v>
      </c>
      <c r="AF21" s="29">
        <v>1</v>
      </c>
    </row>
    <row r="22" spans="1:32" x14ac:dyDescent="0.25">
      <c r="A22" s="40" t="s">
        <v>1</v>
      </c>
      <c r="B22" s="29">
        <v>226</v>
      </c>
      <c r="C22" s="29">
        <v>226</v>
      </c>
      <c r="D22" s="29">
        <v>226</v>
      </c>
      <c r="E22" s="29">
        <v>226</v>
      </c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</row>
    <row r="23" spans="1:32" x14ac:dyDescent="0.25">
      <c r="A23" s="40" t="s">
        <v>2</v>
      </c>
      <c r="B23" s="25">
        <v>4.01</v>
      </c>
      <c r="C23" s="25">
        <v>4.01</v>
      </c>
      <c r="D23" s="25">
        <v>4.01</v>
      </c>
      <c r="E23" s="25">
        <v>4.01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</row>
    <row r="24" spans="1:32" x14ac:dyDescent="0.25">
      <c r="A24" s="40" t="s">
        <v>3</v>
      </c>
      <c r="B24" s="25">
        <v>1.9</v>
      </c>
      <c r="C24" s="25">
        <v>1.9</v>
      </c>
      <c r="D24" s="25">
        <v>1.9</v>
      </c>
      <c r="E24" s="25">
        <v>1.9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</row>
    <row r="25" spans="1:32" x14ac:dyDescent="0.25">
      <c r="A25" s="40" t="s">
        <v>4</v>
      </c>
      <c r="B25" s="29">
        <v>41</v>
      </c>
      <c r="C25" s="29">
        <v>41</v>
      </c>
      <c r="D25" s="29">
        <v>41</v>
      </c>
      <c r="E25" s="29">
        <v>41</v>
      </c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</row>
    <row r="26" spans="1:32" x14ac:dyDescent="0.25">
      <c r="A26" s="40" t="s">
        <v>5</v>
      </c>
      <c r="B26" s="29">
        <v>56</v>
      </c>
      <c r="C26" s="29">
        <v>56</v>
      </c>
      <c r="D26" s="29">
        <v>56</v>
      </c>
      <c r="E26" s="29">
        <v>56</v>
      </c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</row>
    <row r="27" spans="1:32" x14ac:dyDescent="0.25">
      <c r="A27" s="40" t="s">
        <v>6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</row>
    <row r="28" spans="1:32" x14ac:dyDescent="0.25">
      <c r="A28" s="40" t="s">
        <v>7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</row>
    <row r="29" spans="1:32" x14ac:dyDescent="0.25">
      <c r="A29" s="40" t="s">
        <v>18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</row>
    <row r="30" spans="1:32" x14ac:dyDescent="0.25">
      <c r="A30" s="40" t="s">
        <v>19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</row>
    <row r="31" spans="1:32" x14ac:dyDescent="0.25">
      <c r="A31" s="40" t="s">
        <v>22</v>
      </c>
      <c r="B31" s="24">
        <v>8887</v>
      </c>
      <c r="C31" s="24">
        <v>8887</v>
      </c>
      <c r="D31" s="24">
        <v>8887</v>
      </c>
      <c r="E31" s="24">
        <v>8887</v>
      </c>
      <c r="F31" s="24">
        <v>8887</v>
      </c>
      <c r="G31" s="24">
        <v>8887</v>
      </c>
      <c r="H31" s="24">
        <v>8887</v>
      </c>
      <c r="I31" s="24">
        <v>8887</v>
      </c>
      <c r="J31" s="24">
        <v>8887</v>
      </c>
      <c r="K31" s="24">
        <v>8887</v>
      </c>
      <c r="L31" s="24">
        <v>8887</v>
      </c>
      <c r="M31" s="24">
        <v>8887</v>
      </c>
      <c r="N31" s="24">
        <v>8887</v>
      </c>
      <c r="O31" s="24">
        <v>8887</v>
      </c>
      <c r="P31" s="24">
        <v>8887</v>
      </c>
      <c r="Q31" s="24">
        <v>8887</v>
      </c>
      <c r="R31" s="24">
        <v>8887</v>
      </c>
      <c r="S31" s="24">
        <v>8887</v>
      </c>
      <c r="T31" s="24">
        <v>8887</v>
      </c>
      <c r="U31" s="24">
        <v>8887</v>
      </c>
      <c r="V31" s="24">
        <v>8887</v>
      </c>
      <c r="W31" s="24">
        <v>8887</v>
      </c>
      <c r="X31" s="24">
        <v>8887</v>
      </c>
      <c r="Y31" s="24">
        <v>8887</v>
      </c>
      <c r="Z31" s="24">
        <v>8887</v>
      </c>
      <c r="AA31" s="24">
        <v>8887</v>
      </c>
      <c r="AB31" s="24">
        <v>8887</v>
      </c>
      <c r="AC31" s="24">
        <v>8887</v>
      </c>
      <c r="AD31" s="24">
        <v>8887</v>
      </c>
      <c r="AE31" s="24">
        <v>8887</v>
      </c>
      <c r="AF31" s="24">
        <v>8887</v>
      </c>
    </row>
    <row r="32" spans="1:32" x14ac:dyDescent="0.25">
      <c r="A32" s="41" t="s">
        <v>26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</row>
    <row r="33" spans="1:32" x14ac:dyDescent="0.25">
      <c r="A33" s="40" t="s">
        <v>39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</row>
    <row r="34" spans="1:32" x14ac:dyDescent="0.25">
      <c r="A34" s="40" t="s">
        <v>23</v>
      </c>
      <c r="B34" s="24">
        <v>1.45</v>
      </c>
      <c r="C34" s="24">
        <v>1.3</v>
      </c>
      <c r="D34" s="24">
        <v>1</v>
      </c>
      <c r="E34" s="24">
        <v>1</v>
      </c>
      <c r="F34" s="24">
        <v>1</v>
      </c>
      <c r="G34" s="24">
        <v>1</v>
      </c>
      <c r="H34" s="24">
        <v>1</v>
      </c>
      <c r="I34" s="24">
        <v>1</v>
      </c>
      <c r="J34" s="24">
        <v>1</v>
      </c>
      <c r="K34" s="24">
        <v>1</v>
      </c>
      <c r="L34" s="24">
        <v>1</v>
      </c>
      <c r="M34" s="24">
        <v>1</v>
      </c>
      <c r="N34" s="24">
        <v>1</v>
      </c>
      <c r="O34" s="24">
        <v>1</v>
      </c>
      <c r="P34" s="24">
        <v>1</v>
      </c>
      <c r="Q34" s="24">
        <v>1</v>
      </c>
      <c r="R34" s="24">
        <v>1</v>
      </c>
      <c r="S34" s="24">
        <v>1</v>
      </c>
      <c r="T34" s="24">
        <v>1</v>
      </c>
      <c r="U34" s="24">
        <v>1</v>
      </c>
      <c r="V34" s="24">
        <v>1</v>
      </c>
      <c r="W34" s="24">
        <v>1</v>
      </c>
      <c r="X34" s="24">
        <v>1</v>
      </c>
      <c r="Y34" s="24">
        <v>1</v>
      </c>
      <c r="Z34" s="24">
        <v>1</v>
      </c>
      <c r="AA34" s="24">
        <v>1</v>
      </c>
      <c r="AB34" s="24">
        <v>1</v>
      </c>
      <c r="AC34" s="24">
        <v>1</v>
      </c>
      <c r="AD34" s="24">
        <v>1</v>
      </c>
      <c r="AE34" s="24">
        <v>1</v>
      </c>
      <c r="AF34" s="24">
        <v>1</v>
      </c>
    </row>
    <row r="35" spans="1:32" x14ac:dyDescent="0.25">
      <c r="A35" s="42" t="s">
        <v>24</v>
      </c>
      <c r="B35" s="31">
        <v>1.75</v>
      </c>
      <c r="C35" s="31">
        <v>1.5</v>
      </c>
      <c r="D35" s="31">
        <v>1</v>
      </c>
      <c r="E35" s="31">
        <v>1</v>
      </c>
      <c r="F35" s="31">
        <v>1</v>
      </c>
      <c r="G35" s="31">
        <v>1</v>
      </c>
      <c r="H35" s="31">
        <v>1</v>
      </c>
      <c r="I35" s="31">
        <v>1</v>
      </c>
      <c r="J35" s="31">
        <v>1</v>
      </c>
      <c r="K35" s="31">
        <v>1</v>
      </c>
      <c r="L35" s="31">
        <v>1</v>
      </c>
      <c r="M35" s="31">
        <v>1</v>
      </c>
      <c r="N35" s="31">
        <v>1</v>
      </c>
      <c r="O35" s="31">
        <v>1</v>
      </c>
      <c r="P35" s="31">
        <v>1</v>
      </c>
      <c r="Q35" s="31">
        <v>1</v>
      </c>
      <c r="R35" s="31">
        <v>1</v>
      </c>
      <c r="S35" s="31">
        <v>1</v>
      </c>
      <c r="T35" s="31">
        <v>1</v>
      </c>
      <c r="U35" s="31">
        <v>1</v>
      </c>
      <c r="V35" s="31">
        <v>1</v>
      </c>
      <c r="W35" s="31">
        <v>1</v>
      </c>
      <c r="X35" s="31">
        <v>1</v>
      </c>
      <c r="Y35" s="31">
        <v>1</v>
      </c>
      <c r="Z35" s="31">
        <v>1</v>
      </c>
      <c r="AA35" s="31">
        <v>1</v>
      </c>
      <c r="AB35" s="31">
        <v>1</v>
      </c>
      <c r="AC35" s="31">
        <v>1</v>
      </c>
      <c r="AD35" s="31">
        <v>1</v>
      </c>
      <c r="AE35" s="31">
        <v>1</v>
      </c>
      <c r="AF35" s="31">
        <v>1</v>
      </c>
    </row>
    <row r="36" spans="1:32" x14ac:dyDescent="0.25">
      <c r="A36" s="4" t="s">
        <v>41</v>
      </c>
      <c r="B36" s="24" t="b">
        <v>1</v>
      </c>
      <c r="C36" s="24" t="b">
        <v>1</v>
      </c>
      <c r="D36" s="24" t="b">
        <v>1</v>
      </c>
      <c r="E36" s="24" t="b">
        <v>1</v>
      </c>
      <c r="F36" s="1" t="b">
        <v>1</v>
      </c>
      <c r="G36" s="1" t="b">
        <v>1</v>
      </c>
      <c r="H36" s="1" t="b">
        <v>1</v>
      </c>
      <c r="I36" s="1" t="b">
        <v>1</v>
      </c>
      <c r="J36" s="1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26">
        <v>16.192138686162089</v>
      </c>
      <c r="C37" s="26">
        <v>15.819256218162545</v>
      </c>
      <c r="D37" s="26">
        <v>15.87358572329026</v>
      </c>
      <c r="E37" s="26">
        <v>16.259684368062732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</row>
    <row r="38" spans="1:32" x14ac:dyDescent="0.25">
      <c r="A38" s="4" t="s">
        <v>27</v>
      </c>
      <c r="B38" s="26">
        <f>B37</f>
        <v>16.192138686162089</v>
      </c>
      <c r="C38" s="26">
        <f t="shared" ref="C38:V38" si="0">C37</f>
        <v>15.819256218162545</v>
      </c>
      <c r="D38" s="26">
        <f t="shared" si="0"/>
        <v>15.87358572329026</v>
      </c>
      <c r="E38" s="26">
        <f t="shared" si="0"/>
        <v>16.259684368062732</v>
      </c>
      <c r="F38" s="5">
        <f t="shared" si="0"/>
        <v>0</v>
      </c>
      <c r="G38" s="5">
        <f t="shared" si="0"/>
        <v>0</v>
      </c>
      <c r="H38" s="5">
        <f t="shared" si="0"/>
        <v>0</v>
      </c>
      <c r="I38" s="5">
        <f t="shared" si="0"/>
        <v>0</v>
      </c>
      <c r="J38" s="5">
        <f t="shared" si="0"/>
        <v>0</v>
      </c>
      <c r="K38" s="5">
        <f t="shared" si="0"/>
        <v>0</v>
      </c>
      <c r="L38" s="5">
        <f t="shared" si="0"/>
        <v>0</v>
      </c>
      <c r="M38" s="5">
        <f t="shared" si="0"/>
        <v>0</v>
      </c>
      <c r="N38" s="5">
        <f t="shared" si="0"/>
        <v>0</v>
      </c>
      <c r="O38" s="5">
        <f t="shared" si="0"/>
        <v>0</v>
      </c>
      <c r="P38" s="5">
        <f t="shared" si="0"/>
        <v>0</v>
      </c>
      <c r="Q38" s="5">
        <f t="shared" si="0"/>
        <v>0</v>
      </c>
      <c r="R38" s="5">
        <f t="shared" si="0"/>
        <v>0</v>
      </c>
      <c r="S38" s="5">
        <f t="shared" si="0"/>
        <v>0</v>
      </c>
      <c r="T38" s="5">
        <f t="shared" si="0"/>
        <v>0</v>
      </c>
      <c r="U38" s="5">
        <f t="shared" si="0"/>
        <v>0</v>
      </c>
      <c r="V38" s="5">
        <f t="shared" si="0"/>
        <v>0</v>
      </c>
      <c r="W38" s="5">
        <f t="shared" ref="W38:AF38" si="1">W37</f>
        <v>0</v>
      </c>
      <c r="X38" s="5">
        <f t="shared" si="1"/>
        <v>0</v>
      </c>
      <c r="Y38" s="5">
        <f t="shared" si="1"/>
        <v>0</v>
      </c>
      <c r="Z38" s="5">
        <f t="shared" si="1"/>
        <v>0</v>
      </c>
      <c r="AA38" s="5">
        <f t="shared" si="1"/>
        <v>0</v>
      </c>
      <c r="AB38" s="5">
        <f t="shared" si="1"/>
        <v>0</v>
      </c>
      <c r="AC38" s="5">
        <f t="shared" si="1"/>
        <v>0</v>
      </c>
      <c r="AD38" s="5">
        <f t="shared" si="1"/>
        <v>0</v>
      </c>
      <c r="AE38" s="5">
        <f t="shared" si="1"/>
        <v>0</v>
      </c>
      <c r="AF38" s="5">
        <f t="shared" si="1"/>
        <v>0</v>
      </c>
    </row>
    <row r="39" spans="1:32" x14ac:dyDescent="0.25">
      <c r="A39" s="4" t="s">
        <v>28</v>
      </c>
      <c r="B39" s="26">
        <f>ROUND(B38*6.53,2)</f>
        <v>105.73</v>
      </c>
      <c r="C39" s="26">
        <f t="shared" ref="C39:V39" si="2">ROUND(C38*6.53,2)</f>
        <v>103.3</v>
      </c>
      <c r="D39" s="26">
        <f t="shared" si="2"/>
        <v>103.65</v>
      </c>
      <c r="E39" s="26">
        <f t="shared" si="2"/>
        <v>106.18</v>
      </c>
      <c r="F39" s="5">
        <f t="shared" si="2"/>
        <v>0</v>
      </c>
      <c r="G39" s="5">
        <f t="shared" si="2"/>
        <v>0</v>
      </c>
      <c r="H39" s="5">
        <f t="shared" si="2"/>
        <v>0</v>
      </c>
      <c r="I39" s="5">
        <f t="shared" si="2"/>
        <v>0</v>
      </c>
      <c r="J39" s="5">
        <f t="shared" si="2"/>
        <v>0</v>
      </c>
      <c r="K39" s="5">
        <f t="shared" si="2"/>
        <v>0</v>
      </c>
      <c r="L39" s="5">
        <f t="shared" si="2"/>
        <v>0</v>
      </c>
      <c r="M39" s="5">
        <f t="shared" si="2"/>
        <v>0</v>
      </c>
      <c r="N39" s="5">
        <f t="shared" si="2"/>
        <v>0</v>
      </c>
      <c r="O39" s="5">
        <f t="shared" si="2"/>
        <v>0</v>
      </c>
      <c r="P39" s="5">
        <f t="shared" si="2"/>
        <v>0</v>
      </c>
      <c r="Q39" s="5">
        <f t="shared" si="2"/>
        <v>0</v>
      </c>
      <c r="R39" s="5">
        <f t="shared" si="2"/>
        <v>0</v>
      </c>
      <c r="S39" s="5">
        <f t="shared" si="2"/>
        <v>0</v>
      </c>
      <c r="T39" s="5">
        <f t="shared" si="2"/>
        <v>0</v>
      </c>
      <c r="U39" s="5">
        <f t="shared" si="2"/>
        <v>0</v>
      </c>
      <c r="V39" s="5">
        <f t="shared" si="2"/>
        <v>0</v>
      </c>
      <c r="W39" s="5">
        <f t="shared" ref="W39:AF39" si="3">ROUND(W38*6.53,2)</f>
        <v>0</v>
      </c>
      <c r="X39" s="5">
        <f t="shared" si="3"/>
        <v>0</v>
      </c>
      <c r="Y39" s="5">
        <f t="shared" si="3"/>
        <v>0</v>
      </c>
      <c r="Z39" s="5">
        <f t="shared" si="3"/>
        <v>0</v>
      </c>
      <c r="AA39" s="5">
        <f t="shared" si="3"/>
        <v>0</v>
      </c>
      <c r="AB39" s="5">
        <f t="shared" si="3"/>
        <v>0</v>
      </c>
      <c r="AC39" s="5">
        <f t="shared" si="3"/>
        <v>0</v>
      </c>
      <c r="AD39" s="5">
        <f t="shared" si="3"/>
        <v>0</v>
      </c>
      <c r="AE39" s="5">
        <f t="shared" si="3"/>
        <v>0</v>
      </c>
      <c r="AF39" s="5">
        <f t="shared" si="3"/>
        <v>0</v>
      </c>
    </row>
    <row r="40" spans="1:32" x14ac:dyDescent="0.25">
      <c r="A40" s="9" t="s">
        <v>12</v>
      </c>
      <c r="B40" s="32">
        <v>0</v>
      </c>
      <c r="C40" s="32">
        <v>0</v>
      </c>
      <c r="D40" s="32">
        <v>0</v>
      </c>
      <c r="E40" s="32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</row>
    <row r="41" spans="1:32" x14ac:dyDescent="0.25">
      <c r="A41" s="9" t="s">
        <v>62</v>
      </c>
      <c r="B41" s="32" t="b">
        <v>1</v>
      </c>
      <c r="C41" s="32" t="b">
        <v>1</v>
      </c>
      <c r="D41" s="32" t="b">
        <v>1</v>
      </c>
      <c r="E41" s="32" t="b">
        <v>1</v>
      </c>
      <c r="F41" s="10" t="b">
        <v>1</v>
      </c>
      <c r="G41" s="10" t="b">
        <v>1</v>
      </c>
      <c r="H41" s="10" t="b">
        <v>1</v>
      </c>
      <c r="I41" s="10" t="b">
        <v>1</v>
      </c>
      <c r="J41" s="10" t="b">
        <v>1</v>
      </c>
      <c r="K41" s="10" t="b">
        <v>1</v>
      </c>
      <c r="L41" s="10" t="b">
        <v>1</v>
      </c>
      <c r="M41" s="10" t="b">
        <v>1</v>
      </c>
      <c r="N41" s="10" t="b">
        <v>1</v>
      </c>
      <c r="O41" s="10" t="b">
        <v>1</v>
      </c>
      <c r="P41" s="10" t="b">
        <v>1</v>
      </c>
      <c r="Q41" s="10" t="b">
        <v>1</v>
      </c>
      <c r="R41" s="10" t="b">
        <v>1</v>
      </c>
      <c r="S41" s="10" t="b">
        <v>1</v>
      </c>
      <c r="T41" s="10" t="b">
        <v>1</v>
      </c>
      <c r="U41" s="10" t="b">
        <v>1</v>
      </c>
      <c r="V41" s="10" t="b">
        <v>1</v>
      </c>
      <c r="W41" s="10" t="b">
        <v>1</v>
      </c>
      <c r="X41" s="10" t="b">
        <v>1</v>
      </c>
      <c r="Y41" s="10" t="b">
        <v>1</v>
      </c>
      <c r="Z41" s="10" t="b">
        <v>1</v>
      </c>
      <c r="AA41" s="10" t="b">
        <v>1</v>
      </c>
      <c r="AB41" s="10" t="b">
        <v>1</v>
      </c>
      <c r="AC41" s="10" t="b">
        <v>1</v>
      </c>
      <c r="AD41" s="10" t="b">
        <v>1</v>
      </c>
      <c r="AE41" s="10" t="b">
        <v>1</v>
      </c>
      <c r="AF41" s="10" t="b">
        <v>1</v>
      </c>
    </row>
    <row r="42" spans="1:32" x14ac:dyDescent="0.25">
      <c r="A42" s="4" t="s">
        <v>13</v>
      </c>
      <c r="B42" s="33"/>
      <c r="C42" s="34"/>
      <c r="D42" s="34"/>
      <c r="E42" s="34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1:32" x14ac:dyDescent="0.25">
      <c r="A43" s="4" t="s">
        <v>14</v>
      </c>
      <c r="B43" s="33"/>
      <c r="C43" s="34"/>
      <c r="D43" s="34"/>
      <c r="E43" s="34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1:32" x14ac:dyDescent="0.25">
      <c r="A44" s="4" t="s">
        <v>54</v>
      </c>
      <c r="B44" s="33" t="b">
        <v>1</v>
      </c>
      <c r="C44" s="33" t="b">
        <v>1</v>
      </c>
      <c r="D44" s="33" t="b">
        <v>1</v>
      </c>
      <c r="E44" s="33" t="b">
        <v>1</v>
      </c>
      <c r="F44" s="11" t="b">
        <v>1</v>
      </c>
      <c r="G44" s="11" t="b">
        <v>1</v>
      </c>
      <c r="H44" s="11" t="b">
        <v>1</v>
      </c>
      <c r="I44" s="12" t="b">
        <v>1</v>
      </c>
      <c r="J44" s="12" t="b">
        <v>1</v>
      </c>
      <c r="K44" s="12" t="b">
        <v>1</v>
      </c>
      <c r="L44" s="12" t="b">
        <v>1</v>
      </c>
      <c r="M44" s="12" t="b">
        <v>1</v>
      </c>
      <c r="N44" s="12" t="b">
        <v>1</v>
      </c>
      <c r="O44" s="12" t="b">
        <v>1</v>
      </c>
      <c r="P44" s="12" t="b">
        <v>1</v>
      </c>
      <c r="Q44" s="12" t="b">
        <v>1</v>
      </c>
      <c r="R44" s="12" t="b">
        <v>1</v>
      </c>
      <c r="S44" s="12" t="b">
        <v>1</v>
      </c>
      <c r="T44" s="12" t="b">
        <v>1</v>
      </c>
      <c r="U44" s="12" t="b">
        <v>1</v>
      </c>
      <c r="V44" s="12" t="b">
        <v>1</v>
      </c>
      <c r="W44" s="12" t="b">
        <v>1</v>
      </c>
      <c r="X44" s="12" t="b">
        <v>1</v>
      </c>
      <c r="Y44" s="12" t="b">
        <v>1</v>
      </c>
      <c r="Z44" s="12" t="b">
        <v>1</v>
      </c>
      <c r="AA44" s="12" t="b">
        <v>1</v>
      </c>
      <c r="AB44" s="12" t="b">
        <v>1</v>
      </c>
      <c r="AC44" s="12" t="b">
        <v>1</v>
      </c>
      <c r="AD44" s="12" t="b">
        <v>1</v>
      </c>
      <c r="AE44" s="12" t="b">
        <v>1</v>
      </c>
      <c r="AF44" s="12" t="b">
        <v>1</v>
      </c>
    </row>
    <row r="45" spans="1:32" x14ac:dyDescent="0.25">
      <c r="A45" s="4" t="s">
        <v>43</v>
      </c>
      <c r="B45" s="35">
        <v>82049</v>
      </c>
      <c r="C45" s="35">
        <v>82049</v>
      </c>
      <c r="D45" s="35">
        <v>82049</v>
      </c>
      <c r="E45" s="35">
        <v>82049</v>
      </c>
      <c r="F45" s="21">
        <v>82049</v>
      </c>
      <c r="G45" s="21">
        <v>82049</v>
      </c>
      <c r="H45" s="21">
        <v>82049</v>
      </c>
      <c r="I45" s="21">
        <v>79988.97</v>
      </c>
      <c r="J45" s="21">
        <v>50427.83</v>
      </c>
      <c r="K45" s="21">
        <v>36820.32</v>
      </c>
      <c r="L45" s="21">
        <v>28996</v>
      </c>
      <c r="M45" s="21">
        <f t="shared" ref="M45:V45" si="4">L45</f>
        <v>28996</v>
      </c>
      <c r="N45" s="21">
        <f t="shared" si="4"/>
        <v>28996</v>
      </c>
      <c r="O45" s="21">
        <f t="shared" si="4"/>
        <v>28996</v>
      </c>
      <c r="P45" s="21">
        <f t="shared" si="4"/>
        <v>28996</v>
      </c>
      <c r="Q45" s="21">
        <f t="shared" si="4"/>
        <v>28996</v>
      </c>
      <c r="R45" s="21">
        <f t="shared" si="4"/>
        <v>28996</v>
      </c>
      <c r="S45" s="21">
        <f t="shared" si="4"/>
        <v>28996</v>
      </c>
      <c r="T45" s="21">
        <f t="shared" si="4"/>
        <v>28996</v>
      </c>
      <c r="U45" s="21">
        <f t="shared" si="4"/>
        <v>28996</v>
      </c>
      <c r="V45" s="21">
        <f t="shared" si="4"/>
        <v>28996</v>
      </c>
      <c r="W45" s="21">
        <f t="shared" ref="W45" si="5">V45</f>
        <v>28996</v>
      </c>
      <c r="X45" s="21">
        <f t="shared" ref="X45" si="6">W45</f>
        <v>28996</v>
      </c>
      <c r="Y45" s="21">
        <f t="shared" ref="Y45" si="7">X45</f>
        <v>28996</v>
      </c>
      <c r="Z45" s="21">
        <f t="shared" ref="Z45" si="8">Y45</f>
        <v>28996</v>
      </c>
      <c r="AA45" s="21">
        <f t="shared" ref="AA45" si="9">Z45</f>
        <v>28996</v>
      </c>
      <c r="AB45" s="21">
        <f t="shared" ref="AB45" si="10">AA45</f>
        <v>28996</v>
      </c>
      <c r="AC45" s="21">
        <f t="shared" ref="AC45" si="11">AB45</f>
        <v>28996</v>
      </c>
      <c r="AD45" s="21">
        <f t="shared" ref="AD45" si="12">AC45</f>
        <v>28996</v>
      </c>
      <c r="AE45" s="21">
        <f t="shared" ref="AE45" si="13">AD45</f>
        <v>28996</v>
      </c>
      <c r="AF45" s="21">
        <f t="shared" ref="AF45" si="14">AE45</f>
        <v>28996</v>
      </c>
    </row>
    <row r="46" spans="1:32" x14ac:dyDescent="0.25">
      <c r="A46" s="2" t="s">
        <v>42</v>
      </c>
      <c r="B46" s="36">
        <f>B45*0.9</f>
        <v>73844.100000000006</v>
      </c>
      <c r="C46" s="36">
        <f t="shared" ref="C46:V46" si="15">C45*0.9</f>
        <v>73844.100000000006</v>
      </c>
      <c r="D46" s="36">
        <f t="shared" si="15"/>
        <v>73844.100000000006</v>
      </c>
      <c r="E46" s="36">
        <f t="shared" si="15"/>
        <v>73844.100000000006</v>
      </c>
      <c r="F46" s="22">
        <f t="shared" si="15"/>
        <v>73844.100000000006</v>
      </c>
      <c r="G46" s="22">
        <f t="shared" si="15"/>
        <v>73844.100000000006</v>
      </c>
      <c r="H46" s="22">
        <f t="shared" si="15"/>
        <v>73844.100000000006</v>
      </c>
      <c r="I46" s="22">
        <f t="shared" si="15"/>
        <v>71990.073000000004</v>
      </c>
      <c r="J46" s="22">
        <f t="shared" si="15"/>
        <v>45385.047000000006</v>
      </c>
      <c r="K46" s="22">
        <f t="shared" si="15"/>
        <v>33138.288</v>
      </c>
      <c r="L46" s="22">
        <f t="shared" si="15"/>
        <v>26096.400000000001</v>
      </c>
      <c r="M46" s="22">
        <f t="shared" si="15"/>
        <v>26096.400000000001</v>
      </c>
      <c r="N46" s="22">
        <f t="shared" si="15"/>
        <v>26096.400000000001</v>
      </c>
      <c r="O46" s="22">
        <f t="shared" si="15"/>
        <v>26096.400000000001</v>
      </c>
      <c r="P46" s="22">
        <f t="shared" si="15"/>
        <v>26096.400000000001</v>
      </c>
      <c r="Q46" s="22">
        <f t="shared" si="15"/>
        <v>26096.400000000001</v>
      </c>
      <c r="R46" s="22">
        <f t="shared" si="15"/>
        <v>26096.400000000001</v>
      </c>
      <c r="S46" s="22">
        <f t="shared" si="15"/>
        <v>26096.400000000001</v>
      </c>
      <c r="T46" s="22">
        <f t="shared" si="15"/>
        <v>26096.400000000001</v>
      </c>
      <c r="U46" s="22">
        <f t="shared" si="15"/>
        <v>26096.400000000001</v>
      </c>
      <c r="V46" s="22">
        <f t="shared" si="15"/>
        <v>26096.400000000001</v>
      </c>
      <c r="W46" s="22">
        <f t="shared" ref="W46:AF46" si="16">W45*0.9</f>
        <v>26096.400000000001</v>
      </c>
      <c r="X46" s="22">
        <f t="shared" si="16"/>
        <v>26096.400000000001</v>
      </c>
      <c r="Y46" s="22">
        <f t="shared" si="16"/>
        <v>26096.400000000001</v>
      </c>
      <c r="Z46" s="22">
        <f t="shared" si="16"/>
        <v>26096.400000000001</v>
      </c>
      <c r="AA46" s="22">
        <f t="shared" si="16"/>
        <v>26096.400000000001</v>
      </c>
      <c r="AB46" s="22">
        <f t="shared" si="16"/>
        <v>26096.400000000001</v>
      </c>
      <c r="AC46" s="22">
        <f t="shared" si="16"/>
        <v>26096.400000000001</v>
      </c>
      <c r="AD46" s="22">
        <f t="shared" si="16"/>
        <v>26096.400000000001</v>
      </c>
      <c r="AE46" s="22">
        <f t="shared" si="16"/>
        <v>26096.400000000001</v>
      </c>
      <c r="AF46" s="22">
        <f t="shared" si="16"/>
        <v>26096.400000000001</v>
      </c>
    </row>
    <row r="47" spans="1:32" x14ac:dyDescent="0.25">
      <c r="A47" s="4" t="s">
        <v>29</v>
      </c>
      <c r="B47" s="33">
        <v>5</v>
      </c>
      <c r="C47" s="34">
        <v>5</v>
      </c>
      <c r="D47" s="34">
        <v>5</v>
      </c>
      <c r="E47" s="34">
        <v>5</v>
      </c>
      <c r="F47" s="12">
        <v>5</v>
      </c>
      <c r="G47" s="12">
        <v>5</v>
      </c>
      <c r="H47" s="12">
        <v>5</v>
      </c>
      <c r="I47" s="1">
        <v>5</v>
      </c>
      <c r="J47" s="1">
        <v>5</v>
      </c>
      <c r="K47" s="1">
        <v>5</v>
      </c>
      <c r="L47" s="1">
        <v>5</v>
      </c>
      <c r="M47" s="1">
        <v>5</v>
      </c>
      <c r="N47" s="1">
        <v>5</v>
      </c>
      <c r="O47" s="1">
        <v>5</v>
      </c>
      <c r="P47" s="1">
        <v>5</v>
      </c>
      <c r="Q47" s="1">
        <v>5</v>
      </c>
      <c r="R47" s="1">
        <v>5</v>
      </c>
      <c r="S47" s="1">
        <v>5</v>
      </c>
      <c r="T47" s="1">
        <v>5</v>
      </c>
      <c r="U47" s="1">
        <v>5</v>
      </c>
      <c r="V47" s="1">
        <v>5</v>
      </c>
      <c r="W47" s="1">
        <v>5</v>
      </c>
      <c r="X47" s="1">
        <v>5</v>
      </c>
      <c r="Y47" s="1">
        <v>5</v>
      </c>
      <c r="Z47" s="1">
        <v>5</v>
      </c>
      <c r="AA47" s="1">
        <v>5</v>
      </c>
      <c r="AB47" s="1">
        <v>5</v>
      </c>
      <c r="AC47" s="1">
        <v>5</v>
      </c>
      <c r="AD47" s="1">
        <v>5</v>
      </c>
      <c r="AE47" s="1">
        <v>5</v>
      </c>
      <c r="AF47" s="1">
        <v>5</v>
      </c>
    </row>
    <row r="48" spans="1:32" x14ac:dyDescent="0.25">
      <c r="A48" s="4" t="s">
        <v>30</v>
      </c>
      <c r="B48" s="24">
        <v>10</v>
      </c>
      <c r="C48" s="24">
        <v>10</v>
      </c>
      <c r="D48" s="24">
        <v>10</v>
      </c>
      <c r="E48" s="24">
        <v>10</v>
      </c>
      <c r="F48" s="1">
        <v>10</v>
      </c>
      <c r="G48" s="1">
        <v>10</v>
      </c>
      <c r="H48" s="1">
        <v>15</v>
      </c>
      <c r="I48" s="1">
        <v>10</v>
      </c>
      <c r="J48" s="1">
        <v>10</v>
      </c>
      <c r="K48" s="1">
        <v>10</v>
      </c>
      <c r="L48" s="1">
        <v>10</v>
      </c>
      <c r="M48" s="1">
        <v>8</v>
      </c>
      <c r="N48" s="1">
        <v>6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</row>
    <row r="49" spans="1:32" x14ac:dyDescent="0.25">
      <c r="A49" s="4" t="s">
        <v>55</v>
      </c>
      <c r="B49" s="33">
        <v>5</v>
      </c>
      <c r="C49" s="34">
        <v>5</v>
      </c>
      <c r="D49" s="34">
        <v>5</v>
      </c>
      <c r="E49" s="34">
        <v>5</v>
      </c>
      <c r="F49" s="12">
        <v>5</v>
      </c>
      <c r="G49" s="12">
        <v>5</v>
      </c>
      <c r="H49" s="12">
        <v>5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</row>
    <row r="50" spans="1:32" x14ac:dyDescent="0.25">
      <c r="A50" s="4" t="s">
        <v>56</v>
      </c>
      <c r="B50" s="24">
        <v>10</v>
      </c>
      <c r="C50" s="24">
        <v>10</v>
      </c>
      <c r="D50" s="24">
        <v>10</v>
      </c>
      <c r="E50" s="24">
        <v>5</v>
      </c>
      <c r="F50" s="1">
        <v>5</v>
      </c>
      <c r="G50" s="1">
        <v>5</v>
      </c>
      <c r="H50" s="1">
        <v>15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</row>
    <row r="51" spans="1:32" x14ac:dyDescent="0.25">
      <c r="A51" s="40" t="s">
        <v>31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</row>
    <row r="52" spans="1:32" x14ac:dyDescent="0.25">
      <c r="A52" s="40" t="s">
        <v>32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</row>
    <row r="53" spans="1:32" x14ac:dyDescent="0.25">
      <c r="A53" s="40" t="s">
        <v>33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</row>
    <row r="54" spans="1:32" x14ac:dyDescent="0.25">
      <c r="A54" s="40" t="s">
        <v>57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</row>
    <row r="55" spans="1:32" x14ac:dyDescent="0.25">
      <c r="A55" s="40" t="s">
        <v>58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</row>
    <row r="56" spans="1:32" x14ac:dyDescent="0.25">
      <c r="A56" s="40" t="s">
        <v>59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</row>
    <row r="57" spans="1:32" x14ac:dyDescent="0.25">
      <c r="A57" s="4" t="s">
        <v>36</v>
      </c>
      <c r="B57" s="24">
        <v>24.71</v>
      </c>
      <c r="C57" s="24">
        <v>24.21</v>
      </c>
      <c r="D57" s="24">
        <v>23.73</v>
      </c>
      <c r="E57" s="24">
        <v>23.25</v>
      </c>
      <c r="F57" s="1">
        <v>22.79</v>
      </c>
      <c r="G57" s="1">
        <v>22.33</v>
      </c>
      <c r="H57" s="1">
        <v>21.88</v>
      </c>
      <c r="I57" s="1">
        <v>21.45</v>
      </c>
      <c r="J57" s="1">
        <v>21.02</v>
      </c>
      <c r="K57" s="1">
        <v>20.6</v>
      </c>
      <c r="L57" s="1">
        <v>20.190000000000001</v>
      </c>
      <c r="M57" s="1">
        <v>19.78</v>
      </c>
      <c r="N57" s="1">
        <v>19.39</v>
      </c>
      <c r="O57" s="1">
        <v>19</v>
      </c>
      <c r="P57" s="1">
        <v>18.62</v>
      </c>
      <c r="Q57" s="1">
        <v>18.25</v>
      </c>
      <c r="R57" s="1">
        <v>17.88</v>
      </c>
      <c r="S57" s="1">
        <v>17.88</v>
      </c>
      <c r="T57" s="1">
        <v>17.88</v>
      </c>
      <c r="U57" s="1">
        <v>17.88</v>
      </c>
      <c r="V57" s="1">
        <v>17.88</v>
      </c>
      <c r="W57" s="1">
        <v>17.88</v>
      </c>
      <c r="X57" s="1">
        <v>17.88</v>
      </c>
      <c r="Y57" s="1">
        <v>17.88</v>
      </c>
      <c r="Z57" s="1">
        <v>17.88</v>
      </c>
      <c r="AA57" s="1">
        <v>17.88</v>
      </c>
      <c r="AB57" s="1">
        <v>17.88</v>
      </c>
      <c r="AC57" s="1">
        <v>17.88</v>
      </c>
      <c r="AD57" s="1">
        <v>17.88</v>
      </c>
      <c r="AE57" s="1">
        <v>17.88</v>
      </c>
      <c r="AF57" s="1">
        <v>17.88</v>
      </c>
    </row>
    <row r="58" spans="1:32" x14ac:dyDescent="0.25">
      <c r="A58" s="40" t="s">
        <v>37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</row>
    <row r="59" spans="1:32" x14ac:dyDescent="0.25">
      <c r="A59" s="2" t="s">
        <v>38</v>
      </c>
      <c r="B59" s="31">
        <v>101.96</v>
      </c>
      <c r="C59" s="31">
        <v>100.03</v>
      </c>
      <c r="D59" s="31">
        <v>98.75</v>
      </c>
      <c r="E59" s="31">
        <v>96.83</v>
      </c>
      <c r="F59" s="8">
        <v>95.54</v>
      </c>
      <c r="G59" s="8">
        <v>94.26</v>
      </c>
      <c r="H59" s="8">
        <v>92.85</v>
      </c>
      <c r="I59" s="8">
        <v>91.45</v>
      </c>
      <c r="J59" s="17">
        <v>90.08</v>
      </c>
      <c r="K59" s="17">
        <v>88.73</v>
      </c>
      <c r="L59" s="17">
        <v>87.4</v>
      </c>
      <c r="M59" s="17">
        <v>86.09</v>
      </c>
      <c r="N59" s="17">
        <v>84.8</v>
      </c>
      <c r="O59" s="8">
        <v>83.53</v>
      </c>
      <c r="P59" s="8">
        <v>82.27</v>
      </c>
      <c r="Q59" s="8">
        <v>81.040000000000006</v>
      </c>
      <c r="R59" s="8">
        <v>79.819999999999993</v>
      </c>
      <c r="S59" s="8">
        <v>79.819999999999993</v>
      </c>
      <c r="T59" s="8">
        <v>79.819999999999993</v>
      </c>
      <c r="U59" s="8">
        <v>79.819999999999993</v>
      </c>
      <c r="V59" s="8">
        <v>79.819999999999993</v>
      </c>
      <c r="W59" s="8">
        <v>79.819999999999993</v>
      </c>
      <c r="X59" s="8">
        <v>79.819999999999993</v>
      </c>
      <c r="Y59" s="8">
        <v>79.819999999999993</v>
      </c>
      <c r="Z59" s="8">
        <v>79.819999999999993</v>
      </c>
      <c r="AA59" s="8">
        <v>79.819999999999993</v>
      </c>
      <c r="AB59" s="8">
        <v>79.819999999999993</v>
      </c>
      <c r="AC59" s="8">
        <v>79.819999999999993</v>
      </c>
      <c r="AD59" s="8">
        <v>79.819999999999993</v>
      </c>
      <c r="AE59" s="8">
        <v>79.819999999999993</v>
      </c>
      <c r="AF59" s="8">
        <v>79.819999999999993</v>
      </c>
    </row>
    <row r="60" spans="1:32" x14ac:dyDescent="0.25">
      <c r="A60" s="4" t="s">
        <v>15</v>
      </c>
      <c r="B60" s="24"/>
      <c r="C60" s="24"/>
      <c r="D60" s="24"/>
      <c r="E60" s="24"/>
    </row>
    <row r="61" spans="1:32" x14ac:dyDescent="0.25">
      <c r="A61" s="4" t="s">
        <v>16</v>
      </c>
      <c r="B61" s="24">
        <v>9044</v>
      </c>
      <c r="C61" s="24">
        <v>8860</v>
      </c>
      <c r="D61" s="24">
        <v>8825</v>
      </c>
      <c r="E61" s="37">
        <v>3963.3</v>
      </c>
      <c r="F61" s="16">
        <v>4166.47</v>
      </c>
      <c r="G61" s="16">
        <v>4271.9799999999996</v>
      </c>
      <c r="H61" s="16"/>
      <c r="I61" s="16"/>
      <c r="J61" s="16"/>
      <c r="K61" s="16"/>
      <c r="L61" s="16"/>
      <c r="M61" s="16"/>
      <c r="N61" s="16"/>
      <c r="O61" s="13"/>
      <c r="P61" s="13"/>
      <c r="Q61" s="13"/>
      <c r="R61" s="13"/>
      <c r="S61" s="13"/>
      <c r="T61" s="13"/>
      <c r="U61" s="13"/>
      <c r="V61" s="13"/>
    </row>
    <row r="62" spans="1:32" x14ac:dyDescent="0.25">
      <c r="A62" s="4" t="s">
        <v>34</v>
      </c>
      <c r="B62" s="24">
        <v>9055</v>
      </c>
      <c r="C62" s="24">
        <v>8860</v>
      </c>
      <c r="D62" s="24">
        <v>8825</v>
      </c>
      <c r="E62" s="37">
        <v>3963.3</v>
      </c>
      <c r="F62" s="16">
        <v>4166.47</v>
      </c>
      <c r="G62" s="16">
        <v>4271.9799999999996</v>
      </c>
      <c r="H62" s="16"/>
      <c r="I62" s="16"/>
      <c r="J62" s="16"/>
      <c r="K62" s="16"/>
      <c r="L62" s="16"/>
      <c r="M62" s="16"/>
      <c r="N62" s="16"/>
    </row>
    <row r="63" spans="1:32" x14ac:dyDescent="0.25">
      <c r="A63" s="4" t="s">
        <v>35</v>
      </c>
      <c r="B63" s="24">
        <v>1555</v>
      </c>
      <c r="C63" s="24">
        <v>1360</v>
      </c>
      <c r="D63" s="24">
        <v>1325</v>
      </c>
      <c r="E63" s="37">
        <v>3963.3</v>
      </c>
      <c r="F63" s="16">
        <v>4166.47</v>
      </c>
      <c r="G63" s="16">
        <v>4271.9799999999996</v>
      </c>
      <c r="H63" s="16"/>
      <c r="I63" s="16"/>
      <c r="J63" s="16"/>
      <c r="K63" s="16"/>
      <c r="L63" s="16"/>
      <c r="M63" s="16"/>
      <c r="N63" s="16"/>
    </row>
    <row r="64" spans="1:32" x14ac:dyDescent="0.25">
      <c r="A64" s="4" t="s">
        <v>45</v>
      </c>
      <c r="B64" s="24"/>
      <c r="C64" s="24"/>
      <c r="D64" s="38">
        <v>1</v>
      </c>
      <c r="E64" s="38">
        <v>0.5</v>
      </c>
      <c r="F64" s="14">
        <v>0.5</v>
      </c>
      <c r="G64" s="14">
        <v>0.5</v>
      </c>
      <c r="H64" s="14"/>
      <c r="I64" s="14"/>
      <c r="J64" s="14"/>
      <c r="K64" s="14"/>
      <c r="L64" s="14"/>
      <c r="M64" s="14"/>
      <c r="N64" s="14"/>
    </row>
    <row r="65" spans="1:32" x14ac:dyDescent="0.25">
      <c r="A65" s="4" t="s">
        <v>46</v>
      </c>
      <c r="B65" s="24"/>
      <c r="C65" s="24"/>
      <c r="D65" s="24" t="b">
        <v>0</v>
      </c>
      <c r="E65" s="24" t="b">
        <v>1</v>
      </c>
      <c r="F65" s="1" t="b">
        <v>1</v>
      </c>
      <c r="G65" s="1" t="b">
        <v>1</v>
      </c>
    </row>
    <row r="66" spans="1:32" x14ac:dyDescent="0.25">
      <c r="A66" s="4" t="s">
        <v>47</v>
      </c>
      <c r="B66" s="24"/>
      <c r="C66" s="24"/>
      <c r="D66" s="24"/>
      <c r="E66" s="24"/>
    </row>
    <row r="67" spans="1:32" x14ac:dyDescent="0.25">
      <c r="A67" s="4" t="s">
        <v>48</v>
      </c>
      <c r="B67" s="24"/>
      <c r="C67" s="24"/>
      <c r="D67" s="24"/>
      <c r="E67" s="37">
        <v>192.07</v>
      </c>
      <c r="F67" s="16">
        <v>374.98</v>
      </c>
      <c r="G67" s="16">
        <v>550.5</v>
      </c>
      <c r="H67" s="16"/>
      <c r="I67" s="16"/>
      <c r="J67" s="16"/>
      <c r="K67" s="16"/>
      <c r="L67" s="16"/>
      <c r="M67" s="16"/>
      <c r="N67" s="16"/>
    </row>
    <row r="68" spans="1:32" x14ac:dyDescent="0.25">
      <c r="A68" s="4" t="s">
        <v>49</v>
      </c>
      <c r="B68" s="24"/>
      <c r="C68" s="24"/>
      <c r="D68" s="24"/>
      <c r="E68" s="37">
        <v>759.12</v>
      </c>
      <c r="F68" s="16">
        <v>1482.07</v>
      </c>
      <c r="G68" s="16">
        <v>2175.8000000000002</v>
      </c>
      <c r="H68" s="16"/>
      <c r="I68" s="16"/>
      <c r="J68" s="16"/>
      <c r="K68" s="16"/>
      <c r="L68" s="16"/>
      <c r="M68" s="16"/>
      <c r="N68" s="16"/>
    </row>
    <row r="69" spans="1:32" x14ac:dyDescent="0.25">
      <c r="A69" s="4" t="s">
        <v>50</v>
      </c>
      <c r="B69" s="24"/>
      <c r="C69" s="24"/>
      <c r="D69" s="24"/>
      <c r="E69" s="37">
        <v>9.15</v>
      </c>
      <c r="F69" s="16">
        <v>17.86</v>
      </c>
      <c r="G69" s="16">
        <v>26.21</v>
      </c>
      <c r="H69" s="16"/>
      <c r="I69" s="16"/>
      <c r="J69" s="16"/>
      <c r="K69" s="16"/>
      <c r="L69" s="16"/>
      <c r="M69" s="16"/>
      <c r="N69" s="16"/>
    </row>
    <row r="70" spans="1:32" x14ac:dyDescent="0.25">
      <c r="A70" s="4" t="s">
        <v>51</v>
      </c>
      <c r="B70" s="24"/>
      <c r="C70" s="24"/>
      <c r="D70" s="38"/>
      <c r="E70" s="38">
        <v>0.5</v>
      </c>
      <c r="F70" s="14">
        <v>0.5</v>
      </c>
      <c r="G70" s="14">
        <v>0.5</v>
      </c>
      <c r="H70" s="14"/>
      <c r="I70" s="14"/>
      <c r="J70" s="14"/>
      <c r="K70" s="14"/>
      <c r="L70" s="14"/>
      <c r="M70" s="14"/>
      <c r="N70" s="14"/>
      <c r="O70" s="15"/>
    </row>
    <row r="71" spans="1:32" x14ac:dyDescent="0.25">
      <c r="A71" s="2" t="s">
        <v>52</v>
      </c>
      <c r="B71" s="31"/>
      <c r="C71" s="31"/>
      <c r="D71" s="31"/>
      <c r="E71" s="31" t="b">
        <v>1</v>
      </c>
      <c r="F71" s="8" t="b">
        <v>1</v>
      </c>
      <c r="G71" s="8" t="b">
        <v>1</v>
      </c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</row>
    <row r="72" spans="1:32" x14ac:dyDescent="0.25">
      <c r="A72" s="4" t="s">
        <v>20</v>
      </c>
      <c r="B72" s="38">
        <v>0</v>
      </c>
      <c r="C72" s="38">
        <v>0</v>
      </c>
      <c r="D72" s="38">
        <v>0</v>
      </c>
      <c r="E72" s="38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</row>
    <row r="73" spans="1:32" x14ac:dyDescent="0.25">
      <c r="A73" s="4" t="s">
        <v>21</v>
      </c>
      <c r="B73" s="38">
        <v>1</v>
      </c>
      <c r="C73" s="38">
        <v>1</v>
      </c>
      <c r="D73" s="38">
        <v>1</v>
      </c>
      <c r="E73" s="38">
        <v>1</v>
      </c>
      <c r="F73" s="14">
        <v>1</v>
      </c>
      <c r="G73" s="14">
        <v>1</v>
      </c>
      <c r="H73" s="14">
        <v>1</v>
      </c>
      <c r="I73" s="14">
        <v>1</v>
      </c>
      <c r="J73" s="14">
        <v>1</v>
      </c>
      <c r="K73" s="14">
        <v>1</v>
      </c>
      <c r="L73" s="14">
        <v>1</v>
      </c>
      <c r="M73" s="14">
        <v>1</v>
      </c>
      <c r="N73" s="14">
        <v>1</v>
      </c>
      <c r="O73" s="14">
        <v>1</v>
      </c>
      <c r="P73" s="14">
        <v>1</v>
      </c>
      <c r="Q73" s="14">
        <v>1</v>
      </c>
      <c r="R73" s="14">
        <v>1</v>
      </c>
      <c r="S73" s="14">
        <v>1</v>
      </c>
      <c r="T73" s="14">
        <v>1</v>
      </c>
      <c r="U73" s="14">
        <v>1</v>
      </c>
      <c r="V73" s="14">
        <v>1</v>
      </c>
      <c r="W73" s="14">
        <v>1</v>
      </c>
      <c r="X73" s="14">
        <v>1</v>
      </c>
      <c r="Y73" s="14">
        <v>1</v>
      </c>
      <c r="Z73" s="14">
        <v>1</v>
      </c>
      <c r="AA73" s="14">
        <v>1</v>
      </c>
      <c r="AB73" s="14">
        <v>1</v>
      </c>
      <c r="AC73" s="14">
        <v>1</v>
      </c>
      <c r="AD73" s="14">
        <v>1</v>
      </c>
      <c r="AE73" s="14">
        <v>1</v>
      </c>
      <c r="AF73" s="14">
        <v>1</v>
      </c>
    </row>
    <row r="74" spans="1:32" x14ac:dyDescent="0.25">
      <c r="B74" s="24"/>
      <c r="C74" s="24"/>
      <c r="D74" s="24"/>
      <c r="E74" s="24"/>
    </row>
    <row r="75" spans="1:32" x14ac:dyDescent="0.25">
      <c r="A75" s="2" t="s">
        <v>9</v>
      </c>
      <c r="B75" s="23">
        <v>2020</v>
      </c>
      <c r="C75" s="23">
        <v>2021</v>
      </c>
      <c r="D75" s="23">
        <v>2022</v>
      </c>
      <c r="E75" s="23">
        <v>2023</v>
      </c>
      <c r="F75" s="3">
        <v>2024</v>
      </c>
      <c r="G75" s="3">
        <v>2025</v>
      </c>
      <c r="H75" s="3">
        <v>2026</v>
      </c>
      <c r="I75" s="3">
        <v>2027</v>
      </c>
      <c r="J75" s="3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24">
        <v>6</v>
      </c>
      <c r="C76" s="24">
        <v>6</v>
      </c>
      <c r="D76" s="24">
        <v>6</v>
      </c>
      <c r="E76" s="24">
        <v>6</v>
      </c>
      <c r="F76" s="1">
        <v>6</v>
      </c>
      <c r="G76" s="1">
        <v>6</v>
      </c>
      <c r="H76" s="1">
        <v>6</v>
      </c>
      <c r="I76" s="1">
        <v>6</v>
      </c>
      <c r="J76" s="1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25">
        <v>39.111946538600328</v>
      </c>
      <c r="C77" s="25">
        <v>39.707559937665309</v>
      </c>
      <c r="D77" s="25">
        <v>40.312243591538383</v>
      </c>
      <c r="E77" s="26">
        <v>40.926135625927294</v>
      </c>
      <c r="F77" s="5">
        <v>44.484930028181843</v>
      </c>
      <c r="G77" s="5">
        <v>48.353184813241128</v>
      </c>
      <c r="H77" s="5">
        <v>53.725760903601255</v>
      </c>
      <c r="I77" s="5">
        <v>53.725760903601255</v>
      </c>
      <c r="J77" s="5">
        <v>53.725760903601255</v>
      </c>
      <c r="K77" s="5">
        <v>54.822205003674746</v>
      </c>
      <c r="L77" s="5">
        <v>55.941025513953818</v>
      </c>
      <c r="M77" s="5">
        <v>57.082679095871242</v>
      </c>
      <c r="N77" s="5">
        <v>57.082679095871242</v>
      </c>
      <c r="O77" s="5">
        <v>57.082679095871242</v>
      </c>
      <c r="P77" s="5">
        <v>57.082679095871242</v>
      </c>
      <c r="Q77" s="5">
        <v>57.082679095871242</v>
      </c>
      <c r="R77" s="5">
        <v>57.082679095871242</v>
      </c>
      <c r="S77" s="5">
        <v>57.082679095871242</v>
      </c>
      <c r="T77" s="5">
        <v>57.082679095871242</v>
      </c>
      <c r="U77" s="5">
        <v>57.082679095871242</v>
      </c>
      <c r="V77" s="5">
        <v>57.082679095871242</v>
      </c>
      <c r="W77" s="5">
        <v>57.082679095871242</v>
      </c>
      <c r="X77" s="5">
        <v>57.082679095871242</v>
      </c>
      <c r="Y77" s="5">
        <v>57.082679095871242</v>
      </c>
      <c r="Z77" s="5">
        <v>57.082679095871242</v>
      </c>
      <c r="AA77" s="5">
        <v>57.082679095871242</v>
      </c>
      <c r="AB77" s="5">
        <v>57.082679095871242</v>
      </c>
      <c r="AC77" s="5">
        <v>57.082679095871242</v>
      </c>
      <c r="AD77" s="5">
        <v>57.082679095871242</v>
      </c>
      <c r="AE77" s="5">
        <v>57.082679095871242</v>
      </c>
      <c r="AF77" s="5">
        <v>57.082679095871242</v>
      </c>
    </row>
    <row r="78" spans="1:32" x14ac:dyDescent="0.25">
      <c r="A78" s="4" t="s">
        <v>1</v>
      </c>
      <c r="B78" s="25">
        <v>25.247163318663347</v>
      </c>
      <c r="C78" s="25">
        <v>25.631637886967866</v>
      </c>
      <c r="D78" s="25">
        <v>26.021967397936919</v>
      </c>
      <c r="E78" s="26">
        <v>26.418241013133926</v>
      </c>
      <c r="F78" s="5">
        <v>26.743273940085736</v>
      </c>
      <c r="G78" s="5">
        <v>29.068776021832317</v>
      </c>
      <c r="H78" s="5">
        <v>32.298640024258127</v>
      </c>
      <c r="I78" s="5">
        <v>32.298640024258127</v>
      </c>
      <c r="J78" s="5">
        <v>32.298640024258127</v>
      </c>
      <c r="K78" s="5">
        <v>32.957795943120537</v>
      </c>
      <c r="L78" s="5">
        <v>33.630404023592384</v>
      </c>
      <c r="M78" s="5">
        <v>34.316738799584066</v>
      </c>
      <c r="N78" s="5">
        <v>34.316738799584066</v>
      </c>
      <c r="O78" s="5">
        <v>34.316738799584066</v>
      </c>
      <c r="P78" s="5">
        <v>34.316738799584066</v>
      </c>
      <c r="Q78" s="5">
        <v>34.316738799584066</v>
      </c>
      <c r="R78" s="5">
        <v>34.316738799584066</v>
      </c>
      <c r="S78" s="5">
        <v>34.316738799584066</v>
      </c>
      <c r="T78" s="5">
        <v>34.316738799584066</v>
      </c>
      <c r="U78" s="5">
        <v>34.316738799584066</v>
      </c>
      <c r="V78" s="5">
        <v>34.316738799584066</v>
      </c>
      <c r="W78" s="5">
        <v>34.316738799584066</v>
      </c>
      <c r="X78" s="5">
        <v>34.316738799584066</v>
      </c>
      <c r="Y78" s="5">
        <v>34.316738799584066</v>
      </c>
      <c r="Z78" s="5">
        <v>34.316738799584066</v>
      </c>
      <c r="AA78" s="5">
        <v>34.316738799584066</v>
      </c>
      <c r="AB78" s="5">
        <v>34.316738799584066</v>
      </c>
      <c r="AC78" s="5">
        <v>34.316738799584066</v>
      </c>
      <c r="AD78" s="5">
        <v>34.316738799584066</v>
      </c>
      <c r="AE78" s="5">
        <v>34.316738799584066</v>
      </c>
      <c r="AF78" s="5">
        <v>34.316738799584066</v>
      </c>
    </row>
    <row r="79" spans="1:32" x14ac:dyDescent="0.25">
      <c r="A79" s="4" t="s">
        <v>2</v>
      </c>
      <c r="B79" s="27">
        <v>5.1399182657539384E-4</v>
      </c>
      <c r="C79" s="27">
        <v>5.0628194917676293E-4</v>
      </c>
      <c r="D79" s="27">
        <v>4.9868771993911152E-4</v>
      </c>
      <c r="E79" s="27">
        <v>4.9120740414002485E-4</v>
      </c>
      <c r="F79" s="19">
        <v>4.5191081180882288E-4</v>
      </c>
      <c r="G79" s="19">
        <v>4.1575794686411706E-4</v>
      </c>
      <c r="H79" s="19">
        <v>3.7418215217770536E-4</v>
      </c>
      <c r="I79" s="19">
        <v>3.7418215217770536E-4</v>
      </c>
      <c r="J79" s="19">
        <v>3.7418215217770536E-4</v>
      </c>
      <c r="K79" s="19">
        <v>3.6669850913415123E-4</v>
      </c>
      <c r="L79" s="19">
        <v>3.5936453895146818E-4</v>
      </c>
      <c r="M79" s="19">
        <v>3.5217724817243883E-4</v>
      </c>
      <c r="N79" s="19">
        <v>3.5217724817243883E-4</v>
      </c>
      <c r="O79" s="19">
        <v>3.5217724817243883E-4</v>
      </c>
      <c r="P79" s="19">
        <v>3.5217724817243883E-4</v>
      </c>
      <c r="Q79" s="19">
        <v>3.5217724817243883E-4</v>
      </c>
      <c r="R79" s="19">
        <v>3.5217724817243883E-4</v>
      </c>
      <c r="S79" s="19">
        <v>3.5217724817243883E-4</v>
      </c>
      <c r="T79" s="19">
        <v>3.5217724817243883E-4</v>
      </c>
      <c r="U79" s="19">
        <v>3.5217724817243883E-4</v>
      </c>
      <c r="V79" s="19">
        <v>3.5217724817243883E-4</v>
      </c>
      <c r="W79" s="19">
        <v>3.5217724817243883E-4</v>
      </c>
      <c r="X79" s="19">
        <v>3.5217724817243883E-4</v>
      </c>
      <c r="Y79" s="19">
        <v>3.5217724817243883E-4</v>
      </c>
      <c r="Z79" s="19">
        <v>3.5217724817243883E-4</v>
      </c>
      <c r="AA79" s="19">
        <v>3.5217724817243883E-4</v>
      </c>
      <c r="AB79" s="19">
        <v>3.5217724817243883E-4</v>
      </c>
      <c r="AC79" s="19">
        <v>3.5217724817243883E-4</v>
      </c>
      <c r="AD79" s="19">
        <v>3.5217724817243883E-4</v>
      </c>
      <c r="AE79" s="19">
        <v>3.5217724817243883E-4</v>
      </c>
      <c r="AF79" s="19">
        <v>3.5217724817243883E-4</v>
      </c>
    </row>
    <row r="80" spans="1:32" x14ac:dyDescent="0.25">
      <c r="A80" s="4" t="s">
        <v>3</v>
      </c>
      <c r="B80" s="27">
        <v>4.4939707946384964E-3</v>
      </c>
      <c r="C80" s="27">
        <v>4.4265612327189187E-3</v>
      </c>
      <c r="D80" s="27">
        <v>4.3601628142281345E-3</v>
      </c>
      <c r="E80" s="27">
        <v>4.2947603720147123E-3</v>
      </c>
      <c r="F80" s="19">
        <v>3.9511795422535355E-3</v>
      </c>
      <c r="G80" s="19">
        <v>3.6350851788732527E-3</v>
      </c>
      <c r="H80" s="19">
        <v>3.2715766609859274E-3</v>
      </c>
      <c r="I80" s="19">
        <v>3.2715766609859274E-3</v>
      </c>
      <c r="J80" s="19">
        <v>3.2715766609859274E-3</v>
      </c>
      <c r="K80" s="19">
        <v>3.2061451277662087E-3</v>
      </c>
      <c r="L80" s="19">
        <v>3.1420222252108846E-3</v>
      </c>
      <c r="M80" s="19">
        <v>3.0791817807066667E-3</v>
      </c>
      <c r="N80" s="19">
        <v>3.0791817807066667E-3</v>
      </c>
      <c r="O80" s="19">
        <v>3.0791817807066667E-3</v>
      </c>
      <c r="P80" s="19">
        <v>3.0791817807066667E-3</v>
      </c>
      <c r="Q80" s="19">
        <v>3.0791817807066667E-3</v>
      </c>
      <c r="R80" s="19">
        <v>3.0791817807066667E-3</v>
      </c>
      <c r="S80" s="19">
        <v>3.0791817807066667E-3</v>
      </c>
      <c r="T80" s="19">
        <v>3.0791817807066667E-3</v>
      </c>
      <c r="U80" s="19">
        <v>3.0791817807066667E-3</v>
      </c>
      <c r="V80" s="19">
        <v>3.0791817807066667E-3</v>
      </c>
      <c r="W80" s="19">
        <v>3.0791817807066667E-3</v>
      </c>
      <c r="X80" s="19">
        <v>3.0791817807066667E-3</v>
      </c>
      <c r="Y80" s="19">
        <v>3.0791817807066667E-3</v>
      </c>
      <c r="Z80" s="19">
        <v>3.0791817807066667E-3</v>
      </c>
      <c r="AA80" s="19">
        <v>3.0791817807066667E-3</v>
      </c>
      <c r="AB80" s="19">
        <v>3.0791817807066667E-3</v>
      </c>
      <c r="AC80" s="19">
        <v>3.0791817807066667E-3</v>
      </c>
      <c r="AD80" s="19">
        <v>3.0791817807066667E-3</v>
      </c>
      <c r="AE80" s="19">
        <v>3.0791817807066667E-3</v>
      </c>
      <c r="AF80" s="19">
        <v>3.0791817807066667E-3</v>
      </c>
    </row>
    <row r="81" spans="1:32" x14ac:dyDescent="0.25">
      <c r="A81" s="4" t="s">
        <v>4</v>
      </c>
      <c r="B81" s="24"/>
      <c r="C81" s="24"/>
      <c r="D81" s="24"/>
      <c r="E81" s="24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32" x14ac:dyDescent="0.25">
      <c r="A82" s="4" t="s">
        <v>5</v>
      </c>
      <c r="B82" s="24"/>
      <c r="C82" s="24"/>
      <c r="D82" s="24"/>
      <c r="E82" s="24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32" x14ac:dyDescent="0.25">
      <c r="A83" s="4" t="s">
        <v>6</v>
      </c>
      <c r="B83" s="24"/>
      <c r="C83" s="24"/>
      <c r="D83" s="24"/>
      <c r="E83" s="24"/>
    </row>
    <row r="84" spans="1:32" x14ac:dyDescent="0.25">
      <c r="A84" s="4" t="s">
        <v>7</v>
      </c>
      <c r="B84" s="24"/>
      <c r="C84" s="24"/>
      <c r="D84" s="24"/>
      <c r="E84" s="24"/>
    </row>
    <row r="85" spans="1:32" x14ac:dyDescent="0.25">
      <c r="A85" s="4" t="s">
        <v>18</v>
      </c>
      <c r="B85" s="24"/>
      <c r="C85" s="24"/>
      <c r="D85" s="24"/>
      <c r="E85" s="24"/>
    </row>
    <row r="86" spans="1:32" x14ac:dyDescent="0.25">
      <c r="A86" s="2" t="s">
        <v>19</v>
      </c>
      <c r="B86" s="31"/>
      <c r="C86" s="31"/>
      <c r="D86" s="31"/>
      <c r="E86" s="31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</row>
    <row r="87" spans="1:32" x14ac:dyDescent="0.25">
      <c r="A87" s="40" t="s">
        <v>40</v>
      </c>
      <c r="B87" s="24">
        <v>306</v>
      </c>
      <c r="C87" s="24">
        <v>306</v>
      </c>
      <c r="D87" s="24">
        <v>306</v>
      </c>
      <c r="E87" s="24">
        <v>306</v>
      </c>
      <c r="F87" s="24">
        <v>1</v>
      </c>
      <c r="G87" s="24">
        <v>1</v>
      </c>
      <c r="H87" s="24">
        <v>1</v>
      </c>
      <c r="I87" s="24">
        <v>1</v>
      </c>
      <c r="J87" s="24">
        <v>1</v>
      </c>
      <c r="K87" s="24">
        <v>1</v>
      </c>
      <c r="L87" s="24">
        <v>1</v>
      </c>
      <c r="M87" s="24">
        <v>1</v>
      </c>
      <c r="N87" s="24">
        <v>1</v>
      </c>
      <c r="O87" s="24">
        <v>1</v>
      </c>
      <c r="P87" s="24">
        <v>1</v>
      </c>
      <c r="Q87" s="24">
        <v>1</v>
      </c>
      <c r="R87" s="24">
        <v>1</v>
      </c>
      <c r="S87" s="24">
        <v>1</v>
      </c>
      <c r="T87" s="24">
        <v>1</v>
      </c>
      <c r="U87" s="24">
        <v>1</v>
      </c>
      <c r="V87" s="24">
        <v>1</v>
      </c>
      <c r="W87" s="24">
        <v>1</v>
      </c>
      <c r="X87" s="24">
        <v>1</v>
      </c>
      <c r="Y87" s="24">
        <v>1</v>
      </c>
      <c r="Z87" s="24">
        <v>1</v>
      </c>
      <c r="AA87" s="24">
        <v>1</v>
      </c>
      <c r="AB87" s="24">
        <v>1</v>
      </c>
      <c r="AC87" s="24">
        <v>1</v>
      </c>
      <c r="AD87" s="24">
        <v>1</v>
      </c>
      <c r="AE87" s="24">
        <v>1</v>
      </c>
      <c r="AF87" s="24">
        <v>1</v>
      </c>
    </row>
    <row r="88" spans="1:32" x14ac:dyDescent="0.25">
      <c r="A88" s="40" t="s">
        <v>0</v>
      </c>
      <c r="B88" s="29">
        <v>212</v>
      </c>
      <c r="C88" s="29">
        <v>212</v>
      </c>
      <c r="D88" s="29">
        <v>212</v>
      </c>
      <c r="E88" s="29">
        <v>212</v>
      </c>
      <c r="F88" s="29">
        <v>1</v>
      </c>
      <c r="G88" s="29">
        <v>1</v>
      </c>
      <c r="H88" s="29">
        <v>1</v>
      </c>
      <c r="I88" s="29">
        <v>1</v>
      </c>
      <c r="J88" s="29">
        <v>1</v>
      </c>
      <c r="K88" s="29">
        <v>1</v>
      </c>
      <c r="L88" s="29">
        <v>1</v>
      </c>
      <c r="M88" s="29">
        <v>1</v>
      </c>
      <c r="N88" s="29">
        <v>1</v>
      </c>
      <c r="O88" s="29">
        <v>1</v>
      </c>
      <c r="P88" s="29">
        <v>1</v>
      </c>
      <c r="Q88" s="29">
        <v>1</v>
      </c>
      <c r="R88" s="29">
        <v>1</v>
      </c>
      <c r="S88" s="29">
        <v>1</v>
      </c>
      <c r="T88" s="29">
        <v>1</v>
      </c>
      <c r="U88" s="29">
        <v>1</v>
      </c>
      <c r="V88" s="29">
        <v>1</v>
      </c>
      <c r="W88" s="29">
        <v>1</v>
      </c>
      <c r="X88" s="29">
        <v>1</v>
      </c>
      <c r="Y88" s="29">
        <v>1</v>
      </c>
      <c r="Z88" s="29">
        <v>1</v>
      </c>
      <c r="AA88" s="29">
        <v>1</v>
      </c>
      <c r="AB88" s="29">
        <v>1</v>
      </c>
      <c r="AC88" s="29">
        <v>1</v>
      </c>
      <c r="AD88" s="29">
        <v>1</v>
      </c>
      <c r="AE88" s="29">
        <v>1</v>
      </c>
      <c r="AF88" s="29">
        <v>1</v>
      </c>
    </row>
    <row r="89" spans="1:32" x14ac:dyDescent="0.25">
      <c r="A89" s="40" t="s">
        <v>1</v>
      </c>
      <c r="B89" s="29">
        <v>337</v>
      </c>
      <c r="C89" s="29">
        <v>337</v>
      </c>
      <c r="D89" s="29">
        <v>337</v>
      </c>
      <c r="E89" s="29">
        <v>337</v>
      </c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</row>
    <row r="90" spans="1:32" x14ac:dyDescent="0.25">
      <c r="A90" s="40" t="s">
        <v>2</v>
      </c>
      <c r="B90" s="25">
        <v>4.57</v>
      </c>
      <c r="C90" s="25">
        <v>4.57</v>
      </c>
      <c r="D90" s="25">
        <v>4.57</v>
      </c>
      <c r="E90" s="25">
        <v>4.57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</row>
    <row r="91" spans="1:32" x14ac:dyDescent="0.25">
      <c r="A91" s="40" t="s">
        <v>3</v>
      </c>
      <c r="B91" s="25">
        <v>24.6</v>
      </c>
      <c r="C91" s="25">
        <v>24.6</v>
      </c>
      <c r="D91" s="25">
        <v>24.6</v>
      </c>
      <c r="E91" s="25">
        <v>24.6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</row>
    <row r="92" spans="1:32" x14ac:dyDescent="0.25">
      <c r="A92" s="40" t="s">
        <v>4</v>
      </c>
      <c r="B92" s="29">
        <v>41</v>
      </c>
      <c r="C92" s="29">
        <v>41</v>
      </c>
      <c r="D92" s="29">
        <v>41</v>
      </c>
      <c r="E92" s="29">
        <v>41</v>
      </c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</row>
    <row r="93" spans="1:32" x14ac:dyDescent="0.25">
      <c r="A93" s="40" t="s">
        <v>5</v>
      </c>
      <c r="B93" s="29">
        <v>68.3</v>
      </c>
      <c r="C93" s="29">
        <v>68.3</v>
      </c>
      <c r="D93" s="29">
        <v>68.3</v>
      </c>
      <c r="E93" s="29">
        <v>68.3</v>
      </c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</row>
    <row r="94" spans="1:32" x14ac:dyDescent="0.25">
      <c r="A94" s="40" t="s">
        <v>6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</row>
    <row r="95" spans="1:32" x14ac:dyDescent="0.25">
      <c r="A95" s="40" t="s">
        <v>7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</row>
    <row r="96" spans="1:32" x14ac:dyDescent="0.25">
      <c r="A96" s="40" t="s">
        <v>18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</row>
    <row r="97" spans="1:32" x14ac:dyDescent="0.25">
      <c r="A97" s="40" t="s">
        <v>19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</row>
    <row r="98" spans="1:32" x14ac:dyDescent="0.25">
      <c r="A98" s="40" t="s">
        <v>22</v>
      </c>
      <c r="B98" s="24">
        <v>8887</v>
      </c>
      <c r="C98" s="24">
        <v>8887</v>
      </c>
      <c r="D98" s="24">
        <v>8887</v>
      </c>
      <c r="E98" s="24">
        <v>8887</v>
      </c>
      <c r="F98" s="24">
        <v>8887</v>
      </c>
      <c r="G98" s="24">
        <v>8887</v>
      </c>
      <c r="H98" s="24">
        <v>8887</v>
      </c>
      <c r="I98" s="24">
        <v>8887</v>
      </c>
      <c r="J98" s="24">
        <v>8887</v>
      </c>
      <c r="K98" s="24">
        <v>8887</v>
      </c>
      <c r="L98" s="24">
        <v>8887</v>
      </c>
      <c r="M98" s="24">
        <v>8887</v>
      </c>
      <c r="N98" s="24">
        <v>8887</v>
      </c>
      <c r="O98" s="24">
        <v>8887</v>
      </c>
      <c r="P98" s="24">
        <v>8887</v>
      </c>
      <c r="Q98" s="24">
        <v>8887</v>
      </c>
      <c r="R98" s="24">
        <v>8887</v>
      </c>
      <c r="S98" s="24">
        <v>8887</v>
      </c>
      <c r="T98" s="24">
        <v>8887</v>
      </c>
      <c r="U98" s="24">
        <v>8887</v>
      </c>
      <c r="V98" s="24">
        <v>8887</v>
      </c>
      <c r="W98" s="24">
        <v>8887</v>
      </c>
      <c r="X98" s="24">
        <v>8887</v>
      </c>
      <c r="Y98" s="24">
        <v>8887</v>
      </c>
      <c r="Z98" s="24">
        <v>8887</v>
      </c>
      <c r="AA98" s="24">
        <v>8887</v>
      </c>
      <c r="AB98" s="24">
        <v>8887</v>
      </c>
      <c r="AC98" s="24">
        <v>8887</v>
      </c>
      <c r="AD98" s="24">
        <v>8887</v>
      </c>
      <c r="AE98" s="24">
        <v>8887</v>
      </c>
      <c r="AF98" s="24">
        <v>8887</v>
      </c>
    </row>
    <row r="99" spans="1:32" x14ac:dyDescent="0.25">
      <c r="A99" s="41" t="s">
        <v>26</v>
      </c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</row>
    <row r="100" spans="1:32" x14ac:dyDescent="0.25">
      <c r="A100" s="40" t="s">
        <v>39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</row>
    <row r="101" spans="1:32" x14ac:dyDescent="0.25">
      <c r="A101" s="40" t="s">
        <v>23</v>
      </c>
      <c r="B101" s="24">
        <v>1.45</v>
      </c>
      <c r="C101" s="24">
        <v>1.3</v>
      </c>
      <c r="D101" s="24">
        <v>1</v>
      </c>
      <c r="E101" s="24">
        <v>1</v>
      </c>
      <c r="F101" s="24">
        <v>1</v>
      </c>
      <c r="G101" s="24">
        <v>1</v>
      </c>
      <c r="H101" s="24">
        <v>1</v>
      </c>
      <c r="I101" s="24">
        <v>1</v>
      </c>
      <c r="J101" s="24">
        <v>1</v>
      </c>
      <c r="K101" s="24">
        <v>1</v>
      </c>
      <c r="L101" s="24">
        <v>1</v>
      </c>
      <c r="M101" s="24">
        <v>1</v>
      </c>
      <c r="N101" s="24">
        <v>1</v>
      </c>
      <c r="O101" s="24">
        <v>1</v>
      </c>
      <c r="P101" s="24">
        <v>1</v>
      </c>
      <c r="Q101" s="24">
        <v>1</v>
      </c>
      <c r="R101" s="24">
        <v>1</v>
      </c>
      <c r="S101" s="24">
        <v>1</v>
      </c>
      <c r="T101" s="24">
        <v>1</v>
      </c>
      <c r="U101" s="24">
        <v>1</v>
      </c>
      <c r="V101" s="24">
        <v>1</v>
      </c>
      <c r="W101" s="24">
        <v>1</v>
      </c>
      <c r="X101" s="24">
        <v>1</v>
      </c>
      <c r="Y101" s="24">
        <v>1</v>
      </c>
      <c r="Z101" s="24">
        <v>1</v>
      </c>
      <c r="AA101" s="24">
        <v>1</v>
      </c>
      <c r="AB101" s="24">
        <v>1</v>
      </c>
      <c r="AC101" s="24">
        <v>1</v>
      </c>
      <c r="AD101" s="24">
        <v>1</v>
      </c>
      <c r="AE101" s="24">
        <v>1</v>
      </c>
      <c r="AF101" s="24">
        <v>1</v>
      </c>
    </row>
    <row r="102" spans="1:32" x14ac:dyDescent="0.25">
      <c r="A102" s="42" t="s">
        <v>24</v>
      </c>
      <c r="B102" s="31">
        <v>1.75</v>
      </c>
      <c r="C102" s="31">
        <v>1.5</v>
      </c>
      <c r="D102" s="31">
        <v>1</v>
      </c>
      <c r="E102" s="31">
        <v>1</v>
      </c>
      <c r="F102" s="31">
        <v>1</v>
      </c>
      <c r="G102" s="31">
        <v>1</v>
      </c>
      <c r="H102" s="31">
        <v>1</v>
      </c>
      <c r="I102" s="31">
        <v>1</v>
      </c>
      <c r="J102" s="31">
        <v>1</v>
      </c>
      <c r="K102" s="31">
        <v>1</v>
      </c>
      <c r="L102" s="31">
        <v>1</v>
      </c>
      <c r="M102" s="31">
        <v>1</v>
      </c>
      <c r="N102" s="31">
        <v>1</v>
      </c>
      <c r="O102" s="31">
        <v>1</v>
      </c>
      <c r="P102" s="31">
        <v>1</v>
      </c>
      <c r="Q102" s="31">
        <v>1</v>
      </c>
      <c r="R102" s="31">
        <v>1</v>
      </c>
      <c r="S102" s="31">
        <v>1</v>
      </c>
      <c r="T102" s="31">
        <v>1</v>
      </c>
      <c r="U102" s="31">
        <v>1</v>
      </c>
      <c r="V102" s="31">
        <v>1</v>
      </c>
      <c r="W102" s="31">
        <v>1</v>
      </c>
      <c r="X102" s="31">
        <v>1</v>
      </c>
      <c r="Y102" s="31">
        <v>1</v>
      </c>
      <c r="Z102" s="31">
        <v>1</v>
      </c>
      <c r="AA102" s="31">
        <v>1</v>
      </c>
      <c r="AB102" s="31">
        <v>1</v>
      </c>
      <c r="AC102" s="31">
        <v>1</v>
      </c>
      <c r="AD102" s="31">
        <v>1</v>
      </c>
      <c r="AE102" s="31">
        <v>1</v>
      </c>
      <c r="AF102" s="31">
        <v>1</v>
      </c>
    </row>
    <row r="103" spans="1:32" x14ac:dyDescent="0.25">
      <c r="A103" s="4" t="s">
        <v>41</v>
      </c>
      <c r="B103" s="24" t="b">
        <v>1</v>
      </c>
      <c r="C103" s="32" t="b">
        <v>1</v>
      </c>
      <c r="D103" s="32" t="b">
        <v>1</v>
      </c>
      <c r="E103" s="32" t="b">
        <v>1</v>
      </c>
      <c r="F103" s="1" t="b">
        <v>1</v>
      </c>
      <c r="G103" s="1" t="b">
        <v>1</v>
      </c>
      <c r="H103" s="1" t="b">
        <v>1</v>
      </c>
      <c r="I103" s="1" t="b">
        <v>1</v>
      </c>
      <c r="J103" s="1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26">
        <f t="shared" ref="B104:V104" si="17">B37</f>
        <v>16.192138686162089</v>
      </c>
      <c r="C104" s="26">
        <f t="shared" si="17"/>
        <v>15.819256218162545</v>
      </c>
      <c r="D104" s="26">
        <f t="shared" si="17"/>
        <v>15.87358572329026</v>
      </c>
      <c r="E104" s="26">
        <f t="shared" si="17"/>
        <v>16.259684368062732</v>
      </c>
      <c r="F104" s="5">
        <f t="shared" si="17"/>
        <v>0</v>
      </c>
      <c r="G104" s="5">
        <f t="shared" si="17"/>
        <v>0</v>
      </c>
      <c r="H104" s="5">
        <f t="shared" si="17"/>
        <v>0</v>
      </c>
      <c r="I104" s="5">
        <f t="shared" si="17"/>
        <v>0</v>
      </c>
      <c r="J104" s="5">
        <f t="shared" si="17"/>
        <v>0</v>
      </c>
      <c r="K104" s="5">
        <f t="shared" si="17"/>
        <v>0</v>
      </c>
      <c r="L104" s="5">
        <f t="shared" si="17"/>
        <v>0</v>
      </c>
      <c r="M104" s="5">
        <f t="shared" si="17"/>
        <v>0</v>
      </c>
      <c r="N104" s="5">
        <f t="shared" si="17"/>
        <v>0</v>
      </c>
      <c r="O104" s="5">
        <f t="shared" si="17"/>
        <v>0</v>
      </c>
      <c r="P104" s="5">
        <f t="shared" si="17"/>
        <v>0</v>
      </c>
      <c r="Q104" s="5">
        <f t="shared" si="17"/>
        <v>0</v>
      </c>
      <c r="R104" s="5">
        <f t="shared" si="17"/>
        <v>0</v>
      </c>
      <c r="S104" s="5">
        <f t="shared" si="17"/>
        <v>0</v>
      </c>
      <c r="T104" s="5">
        <f t="shared" si="17"/>
        <v>0</v>
      </c>
      <c r="U104" s="5">
        <f t="shared" si="17"/>
        <v>0</v>
      </c>
      <c r="V104" s="5">
        <f t="shared" si="17"/>
        <v>0</v>
      </c>
      <c r="W104" s="5">
        <f t="shared" ref="W104:AF104" si="18">W37</f>
        <v>0</v>
      </c>
      <c r="X104" s="5">
        <f t="shared" si="18"/>
        <v>0</v>
      </c>
      <c r="Y104" s="5">
        <f t="shared" si="18"/>
        <v>0</v>
      </c>
      <c r="Z104" s="5">
        <f t="shared" si="18"/>
        <v>0</v>
      </c>
      <c r="AA104" s="5">
        <f t="shared" si="18"/>
        <v>0</v>
      </c>
      <c r="AB104" s="5">
        <f t="shared" si="18"/>
        <v>0</v>
      </c>
      <c r="AC104" s="5">
        <f t="shared" si="18"/>
        <v>0</v>
      </c>
      <c r="AD104" s="5">
        <f t="shared" si="18"/>
        <v>0</v>
      </c>
      <c r="AE104" s="5">
        <f t="shared" si="18"/>
        <v>0</v>
      </c>
      <c r="AF104" s="5">
        <f t="shared" si="18"/>
        <v>0</v>
      </c>
    </row>
    <row r="105" spans="1:32" x14ac:dyDescent="0.25">
      <c r="A105" s="4" t="s">
        <v>27</v>
      </c>
      <c r="B105" s="26">
        <f t="shared" ref="B105:V105" si="19">B38</f>
        <v>16.192138686162089</v>
      </c>
      <c r="C105" s="26">
        <f t="shared" si="19"/>
        <v>15.819256218162545</v>
      </c>
      <c r="D105" s="26">
        <f t="shared" si="19"/>
        <v>15.87358572329026</v>
      </c>
      <c r="E105" s="26">
        <f t="shared" si="19"/>
        <v>16.259684368062732</v>
      </c>
      <c r="F105" s="5">
        <f t="shared" si="19"/>
        <v>0</v>
      </c>
      <c r="G105" s="5">
        <f t="shared" si="19"/>
        <v>0</v>
      </c>
      <c r="H105" s="5">
        <f t="shared" si="19"/>
        <v>0</v>
      </c>
      <c r="I105" s="5">
        <f t="shared" si="19"/>
        <v>0</v>
      </c>
      <c r="J105" s="5">
        <f t="shared" si="19"/>
        <v>0</v>
      </c>
      <c r="K105" s="5">
        <f t="shared" si="19"/>
        <v>0</v>
      </c>
      <c r="L105" s="5">
        <f t="shared" si="19"/>
        <v>0</v>
      </c>
      <c r="M105" s="5">
        <f t="shared" si="19"/>
        <v>0</v>
      </c>
      <c r="N105" s="5">
        <f t="shared" si="19"/>
        <v>0</v>
      </c>
      <c r="O105" s="5">
        <f t="shared" si="19"/>
        <v>0</v>
      </c>
      <c r="P105" s="5">
        <f t="shared" si="19"/>
        <v>0</v>
      </c>
      <c r="Q105" s="5">
        <f t="shared" si="19"/>
        <v>0</v>
      </c>
      <c r="R105" s="5">
        <f t="shared" si="19"/>
        <v>0</v>
      </c>
      <c r="S105" s="5">
        <f t="shared" si="19"/>
        <v>0</v>
      </c>
      <c r="T105" s="5">
        <f t="shared" si="19"/>
        <v>0</v>
      </c>
      <c r="U105" s="5">
        <f t="shared" si="19"/>
        <v>0</v>
      </c>
      <c r="V105" s="5">
        <f t="shared" si="19"/>
        <v>0</v>
      </c>
      <c r="W105" s="5">
        <f t="shared" ref="W105:AF105" si="20">W38</f>
        <v>0</v>
      </c>
      <c r="X105" s="5">
        <f t="shared" si="20"/>
        <v>0</v>
      </c>
      <c r="Y105" s="5">
        <f t="shared" si="20"/>
        <v>0</v>
      </c>
      <c r="Z105" s="5">
        <f t="shared" si="20"/>
        <v>0</v>
      </c>
      <c r="AA105" s="5">
        <f t="shared" si="20"/>
        <v>0</v>
      </c>
      <c r="AB105" s="5">
        <f t="shared" si="20"/>
        <v>0</v>
      </c>
      <c r="AC105" s="5">
        <f t="shared" si="20"/>
        <v>0</v>
      </c>
      <c r="AD105" s="5">
        <f t="shared" si="20"/>
        <v>0</v>
      </c>
      <c r="AE105" s="5">
        <f t="shared" si="20"/>
        <v>0</v>
      </c>
      <c r="AF105" s="5">
        <f t="shared" si="20"/>
        <v>0</v>
      </c>
    </row>
    <row r="106" spans="1:32" x14ac:dyDescent="0.25">
      <c r="A106" s="4" t="s">
        <v>28</v>
      </c>
      <c r="B106" s="26">
        <f t="shared" ref="B106:V106" si="21">B39</f>
        <v>105.73</v>
      </c>
      <c r="C106" s="26">
        <f t="shared" si="21"/>
        <v>103.3</v>
      </c>
      <c r="D106" s="26">
        <f t="shared" si="21"/>
        <v>103.65</v>
      </c>
      <c r="E106" s="26">
        <f t="shared" si="21"/>
        <v>106.18</v>
      </c>
      <c r="F106" s="5">
        <f t="shared" si="21"/>
        <v>0</v>
      </c>
      <c r="G106" s="5">
        <f t="shared" si="21"/>
        <v>0</v>
      </c>
      <c r="H106" s="5">
        <f t="shared" si="21"/>
        <v>0</v>
      </c>
      <c r="I106" s="5">
        <f t="shared" si="21"/>
        <v>0</v>
      </c>
      <c r="J106" s="5">
        <f t="shared" si="21"/>
        <v>0</v>
      </c>
      <c r="K106" s="5">
        <f t="shared" si="21"/>
        <v>0</v>
      </c>
      <c r="L106" s="5">
        <f t="shared" si="21"/>
        <v>0</v>
      </c>
      <c r="M106" s="5">
        <f t="shared" si="21"/>
        <v>0</v>
      </c>
      <c r="N106" s="5">
        <f t="shared" si="21"/>
        <v>0</v>
      </c>
      <c r="O106" s="5">
        <f t="shared" si="21"/>
        <v>0</v>
      </c>
      <c r="P106" s="5">
        <f t="shared" si="21"/>
        <v>0</v>
      </c>
      <c r="Q106" s="5">
        <f t="shared" si="21"/>
        <v>0</v>
      </c>
      <c r="R106" s="5">
        <f t="shared" si="21"/>
        <v>0</v>
      </c>
      <c r="S106" s="5">
        <f t="shared" si="21"/>
        <v>0</v>
      </c>
      <c r="T106" s="5">
        <f t="shared" si="21"/>
        <v>0</v>
      </c>
      <c r="U106" s="5">
        <f t="shared" si="21"/>
        <v>0</v>
      </c>
      <c r="V106" s="5">
        <f t="shared" si="21"/>
        <v>0</v>
      </c>
      <c r="W106" s="5">
        <f t="shared" ref="W106:AF106" si="22">W39</f>
        <v>0</v>
      </c>
      <c r="X106" s="5">
        <f t="shared" si="22"/>
        <v>0</v>
      </c>
      <c r="Y106" s="5">
        <f t="shared" si="22"/>
        <v>0</v>
      </c>
      <c r="Z106" s="5">
        <f t="shared" si="22"/>
        <v>0</v>
      </c>
      <c r="AA106" s="5">
        <f t="shared" si="22"/>
        <v>0</v>
      </c>
      <c r="AB106" s="5">
        <f t="shared" si="22"/>
        <v>0</v>
      </c>
      <c r="AC106" s="5">
        <f t="shared" si="22"/>
        <v>0</v>
      </c>
      <c r="AD106" s="5">
        <f t="shared" si="22"/>
        <v>0</v>
      </c>
      <c r="AE106" s="5">
        <f t="shared" si="22"/>
        <v>0</v>
      </c>
      <c r="AF106" s="5">
        <f t="shared" si="22"/>
        <v>0</v>
      </c>
    </row>
    <row r="107" spans="1:32" x14ac:dyDescent="0.25">
      <c r="A107" s="9" t="s">
        <v>12</v>
      </c>
      <c r="B107" s="32">
        <v>0</v>
      </c>
      <c r="C107" s="32">
        <v>0</v>
      </c>
      <c r="D107" s="32">
        <v>0</v>
      </c>
      <c r="E107" s="32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</row>
    <row r="108" spans="1:32" x14ac:dyDescent="0.25">
      <c r="A108" s="9" t="s">
        <v>62</v>
      </c>
      <c r="B108" s="32" t="b">
        <v>1</v>
      </c>
      <c r="C108" s="32" t="b">
        <v>1</v>
      </c>
      <c r="D108" s="32" t="b">
        <v>1</v>
      </c>
      <c r="E108" s="32" t="b">
        <v>1</v>
      </c>
      <c r="F108" s="10" t="b">
        <v>1</v>
      </c>
      <c r="G108" s="10" t="b">
        <v>1</v>
      </c>
      <c r="H108" s="10" t="b">
        <v>1</v>
      </c>
      <c r="I108" s="10" t="b">
        <v>1</v>
      </c>
      <c r="J108" s="10" t="b">
        <v>1</v>
      </c>
      <c r="K108" s="10" t="b">
        <v>1</v>
      </c>
      <c r="L108" s="10" t="b">
        <v>1</v>
      </c>
      <c r="M108" s="10" t="b">
        <v>1</v>
      </c>
      <c r="N108" s="10" t="b">
        <v>1</v>
      </c>
      <c r="O108" s="10" t="b">
        <v>1</v>
      </c>
      <c r="P108" s="10" t="b">
        <v>1</v>
      </c>
      <c r="Q108" s="10" t="b">
        <v>1</v>
      </c>
      <c r="R108" s="10" t="b">
        <v>1</v>
      </c>
      <c r="S108" s="10" t="b">
        <v>1</v>
      </c>
      <c r="T108" s="10" t="b">
        <v>1</v>
      </c>
      <c r="U108" s="10" t="b">
        <v>1</v>
      </c>
      <c r="V108" s="10" t="b">
        <v>1</v>
      </c>
      <c r="W108" s="10" t="b">
        <v>1</v>
      </c>
      <c r="X108" s="10" t="b">
        <v>1</v>
      </c>
      <c r="Y108" s="10" t="b">
        <v>1</v>
      </c>
      <c r="Z108" s="10" t="b">
        <v>1</v>
      </c>
      <c r="AA108" s="10" t="b">
        <v>1</v>
      </c>
      <c r="AB108" s="10" t="b">
        <v>1</v>
      </c>
      <c r="AC108" s="10" t="b">
        <v>1</v>
      </c>
      <c r="AD108" s="10" t="b">
        <v>1</v>
      </c>
      <c r="AE108" s="10" t="b">
        <v>1</v>
      </c>
      <c r="AF108" s="10" t="b">
        <v>1</v>
      </c>
    </row>
    <row r="109" spans="1:32" x14ac:dyDescent="0.25">
      <c r="A109" s="4" t="s">
        <v>13</v>
      </c>
      <c r="B109" s="33"/>
      <c r="C109" s="34"/>
      <c r="D109" s="34"/>
      <c r="E109" s="34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</row>
    <row r="110" spans="1:32" x14ac:dyDescent="0.25">
      <c r="A110" s="4" t="s">
        <v>14</v>
      </c>
      <c r="B110" s="33"/>
      <c r="C110" s="33"/>
      <c r="D110" s="33"/>
      <c r="E110" s="33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</row>
    <row r="111" spans="1:32" x14ac:dyDescent="0.25">
      <c r="A111" s="4" t="s">
        <v>54</v>
      </c>
      <c r="B111" s="33" t="b">
        <v>1</v>
      </c>
      <c r="C111" s="33" t="b">
        <v>1</v>
      </c>
      <c r="D111" s="33" t="b">
        <v>1</v>
      </c>
      <c r="E111" s="33" t="b">
        <v>1</v>
      </c>
      <c r="F111" s="11" t="b">
        <v>1</v>
      </c>
      <c r="G111" s="11" t="b">
        <v>1</v>
      </c>
      <c r="H111" s="11" t="b">
        <v>1</v>
      </c>
      <c r="I111" s="11" t="b">
        <v>1</v>
      </c>
      <c r="J111" s="11" t="b">
        <v>1</v>
      </c>
      <c r="K111" s="11" t="b">
        <v>1</v>
      </c>
      <c r="L111" s="11" t="b">
        <v>1</v>
      </c>
      <c r="M111" s="11" t="b">
        <v>1</v>
      </c>
      <c r="N111" s="11" t="b">
        <v>1</v>
      </c>
      <c r="O111" s="11" t="b">
        <v>1</v>
      </c>
      <c r="P111" s="11" t="b">
        <v>1</v>
      </c>
      <c r="Q111" s="11" t="b">
        <v>1</v>
      </c>
      <c r="R111" s="11" t="b">
        <v>1</v>
      </c>
      <c r="S111" s="11" t="b">
        <v>1</v>
      </c>
      <c r="T111" s="11" t="b">
        <v>1</v>
      </c>
      <c r="U111" s="11" t="b">
        <v>1</v>
      </c>
      <c r="V111" s="11" t="b">
        <v>1</v>
      </c>
      <c r="W111" s="11" t="b">
        <v>1</v>
      </c>
      <c r="X111" s="11" t="b">
        <v>1</v>
      </c>
      <c r="Y111" s="11" t="b">
        <v>1</v>
      </c>
      <c r="Z111" s="11" t="b">
        <v>1</v>
      </c>
      <c r="AA111" s="11" t="b">
        <v>1</v>
      </c>
      <c r="AB111" s="11" t="b">
        <v>1</v>
      </c>
      <c r="AC111" s="11" t="b">
        <v>1</v>
      </c>
      <c r="AD111" s="11" t="b">
        <v>1</v>
      </c>
      <c r="AE111" s="11" t="b">
        <v>1</v>
      </c>
      <c r="AF111" s="11" t="b">
        <v>1</v>
      </c>
    </row>
    <row r="112" spans="1:32" x14ac:dyDescent="0.25">
      <c r="A112" s="4" t="s">
        <v>43</v>
      </c>
      <c r="B112" s="35">
        <f t="shared" ref="B112:V112" si="23">B45</f>
        <v>82049</v>
      </c>
      <c r="C112" s="35">
        <f t="shared" si="23"/>
        <v>82049</v>
      </c>
      <c r="D112" s="35">
        <f t="shared" si="23"/>
        <v>82049</v>
      </c>
      <c r="E112" s="35">
        <f t="shared" si="23"/>
        <v>82049</v>
      </c>
      <c r="F112" s="21">
        <f t="shared" si="23"/>
        <v>82049</v>
      </c>
      <c r="G112" s="21">
        <f t="shared" si="23"/>
        <v>82049</v>
      </c>
      <c r="H112" s="21">
        <f t="shared" si="23"/>
        <v>82049</v>
      </c>
      <c r="I112" s="21">
        <f t="shared" si="23"/>
        <v>79988.97</v>
      </c>
      <c r="J112" s="21">
        <f t="shared" si="23"/>
        <v>50427.83</v>
      </c>
      <c r="K112" s="21">
        <f t="shared" si="23"/>
        <v>36820.32</v>
      </c>
      <c r="L112" s="21">
        <f t="shared" si="23"/>
        <v>28996</v>
      </c>
      <c r="M112" s="21">
        <f t="shared" si="23"/>
        <v>28996</v>
      </c>
      <c r="N112" s="21">
        <f t="shared" si="23"/>
        <v>28996</v>
      </c>
      <c r="O112" s="21">
        <f t="shared" si="23"/>
        <v>28996</v>
      </c>
      <c r="P112" s="21">
        <f t="shared" si="23"/>
        <v>28996</v>
      </c>
      <c r="Q112" s="21">
        <f t="shared" si="23"/>
        <v>28996</v>
      </c>
      <c r="R112" s="21">
        <f t="shared" si="23"/>
        <v>28996</v>
      </c>
      <c r="S112" s="21">
        <f t="shared" si="23"/>
        <v>28996</v>
      </c>
      <c r="T112" s="21">
        <f t="shared" si="23"/>
        <v>28996</v>
      </c>
      <c r="U112" s="21">
        <f t="shared" si="23"/>
        <v>28996</v>
      </c>
      <c r="V112" s="21">
        <f t="shared" si="23"/>
        <v>28996</v>
      </c>
      <c r="W112" s="21">
        <f t="shared" ref="W112:AF112" si="24">W45</f>
        <v>28996</v>
      </c>
      <c r="X112" s="21">
        <f t="shared" si="24"/>
        <v>28996</v>
      </c>
      <c r="Y112" s="21">
        <f t="shared" si="24"/>
        <v>28996</v>
      </c>
      <c r="Z112" s="21">
        <f t="shared" si="24"/>
        <v>28996</v>
      </c>
      <c r="AA112" s="21">
        <f t="shared" si="24"/>
        <v>28996</v>
      </c>
      <c r="AB112" s="21">
        <f t="shared" si="24"/>
        <v>28996</v>
      </c>
      <c r="AC112" s="21">
        <f t="shared" si="24"/>
        <v>28996</v>
      </c>
      <c r="AD112" s="21">
        <f t="shared" si="24"/>
        <v>28996</v>
      </c>
      <c r="AE112" s="21">
        <f t="shared" si="24"/>
        <v>28996</v>
      </c>
      <c r="AF112" s="21">
        <f t="shared" si="24"/>
        <v>28996</v>
      </c>
    </row>
    <row r="113" spans="1:32" x14ac:dyDescent="0.25">
      <c r="A113" s="2" t="s">
        <v>42</v>
      </c>
      <c r="B113" s="36">
        <f t="shared" ref="B113:V113" si="25">B46</f>
        <v>73844.100000000006</v>
      </c>
      <c r="C113" s="36">
        <f t="shared" si="25"/>
        <v>73844.100000000006</v>
      </c>
      <c r="D113" s="36">
        <f t="shared" si="25"/>
        <v>73844.100000000006</v>
      </c>
      <c r="E113" s="36">
        <f t="shared" si="25"/>
        <v>73844.100000000006</v>
      </c>
      <c r="F113" s="22">
        <f t="shared" si="25"/>
        <v>73844.100000000006</v>
      </c>
      <c r="G113" s="22">
        <f t="shared" si="25"/>
        <v>73844.100000000006</v>
      </c>
      <c r="H113" s="22">
        <f t="shared" si="25"/>
        <v>73844.100000000006</v>
      </c>
      <c r="I113" s="22">
        <f t="shared" si="25"/>
        <v>71990.073000000004</v>
      </c>
      <c r="J113" s="22">
        <f t="shared" si="25"/>
        <v>45385.047000000006</v>
      </c>
      <c r="K113" s="22">
        <f t="shared" si="25"/>
        <v>33138.288</v>
      </c>
      <c r="L113" s="22">
        <f t="shared" si="25"/>
        <v>26096.400000000001</v>
      </c>
      <c r="M113" s="22">
        <f t="shared" si="25"/>
        <v>26096.400000000001</v>
      </c>
      <c r="N113" s="22">
        <f t="shared" si="25"/>
        <v>26096.400000000001</v>
      </c>
      <c r="O113" s="22">
        <f t="shared" si="25"/>
        <v>26096.400000000001</v>
      </c>
      <c r="P113" s="22">
        <f t="shared" si="25"/>
        <v>26096.400000000001</v>
      </c>
      <c r="Q113" s="22">
        <f t="shared" si="25"/>
        <v>26096.400000000001</v>
      </c>
      <c r="R113" s="22">
        <f t="shared" si="25"/>
        <v>26096.400000000001</v>
      </c>
      <c r="S113" s="22">
        <f t="shared" si="25"/>
        <v>26096.400000000001</v>
      </c>
      <c r="T113" s="22">
        <f t="shared" si="25"/>
        <v>26096.400000000001</v>
      </c>
      <c r="U113" s="22">
        <f t="shared" si="25"/>
        <v>26096.400000000001</v>
      </c>
      <c r="V113" s="22">
        <f t="shared" si="25"/>
        <v>26096.400000000001</v>
      </c>
      <c r="W113" s="22">
        <f t="shared" ref="W113:AF113" si="26">W46</f>
        <v>26096.400000000001</v>
      </c>
      <c r="X113" s="22">
        <f t="shared" si="26"/>
        <v>26096.400000000001</v>
      </c>
      <c r="Y113" s="22">
        <f t="shared" si="26"/>
        <v>26096.400000000001</v>
      </c>
      <c r="Z113" s="22">
        <f t="shared" si="26"/>
        <v>26096.400000000001</v>
      </c>
      <c r="AA113" s="22">
        <f t="shared" si="26"/>
        <v>26096.400000000001</v>
      </c>
      <c r="AB113" s="22">
        <f t="shared" si="26"/>
        <v>26096.400000000001</v>
      </c>
      <c r="AC113" s="22">
        <f t="shared" si="26"/>
        <v>26096.400000000001</v>
      </c>
      <c r="AD113" s="22">
        <f t="shared" si="26"/>
        <v>26096.400000000001</v>
      </c>
      <c r="AE113" s="22">
        <f t="shared" si="26"/>
        <v>26096.400000000001</v>
      </c>
      <c r="AF113" s="22">
        <f t="shared" si="26"/>
        <v>26096.400000000001</v>
      </c>
    </row>
    <row r="114" spans="1:32" x14ac:dyDescent="0.25">
      <c r="A114" s="4" t="s">
        <v>29</v>
      </c>
      <c r="B114" s="33">
        <v>7.2</v>
      </c>
      <c r="C114" s="34">
        <v>7.2</v>
      </c>
      <c r="D114" s="34">
        <v>7.2</v>
      </c>
      <c r="E114" s="34">
        <v>7.2</v>
      </c>
      <c r="F114" s="12">
        <v>7.2</v>
      </c>
      <c r="G114" s="12">
        <v>7.2</v>
      </c>
      <c r="H114" s="12">
        <v>7.2</v>
      </c>
      <c r="I114" s="1">
        <v>7.2</v>
      </c>
      <c r="J114" s="18">
        <v>7.2</v>
      </c>
      <c r="K114" s="18">
        <v>7.2</v>
      </c>
      <c r="L114" s="18">
        <v>7.2</v>
      </c>
      <c r="M114" s="18">
        <v>7.2</v>
      </c>
      <c r="N114" s="18">
        <v>7.2</v>
      </c>
      <c r="O114" s="18">
        <v>7.2</v>
      </c>
      <c r="P114" s="18">
        <v>7.2</v>
      </c>
      <c r="Q114" s="18">
        <v>7.2</v>
      </c>
      <c r="R114" s="18">
        <v>7.2</v>
      </c>
      <c r="S114" s="18">
        <v>7.2</v>
      </c>
      <c r="T114" s="18">
        <v>7.2</v>
      </c>
      <c r="U114" s="18">
        <v>7.2</v>
      </c>
      <c r="V114" s="18">
        <v>7.2</v>
      </c>
      <c r="W114" s="18">
        <v>7.2</v>
      </c>
      <c r="X114" s="18">
        <v>7.2</v>
      </c>
      <c r="Y114" s="18">
        <v>7.2</v>
      </c>
      <c r="Z114" s="18">
        <v>7.2</v>
      </c>
      <c r="AA114" s="18">
        <v>7.2</v>
      </c>
      <c r="AB114" s="18">
        <v>7.2</v>
      </c>
      <c r="AC114" s="18">
        <v>7.2</v>
      </c>
      <c r="AD114" s="18">
        <v>7.2</v>
      </c>
      <c r="AE114" s="18">
        <v>7.2</v>
      </c>
      <c r="AF114" s="18">
        <v>7.2</v>
      </c>
    </row>
    <row r="115" spans="1:32" x14ac:dyDescent="0.25">
      <c r="A115" s="4" t="s">
        <v>30</v>
      </c>
      <c r="B115" s="24">
        <v>10</v>
      </c>
      <c r="C115" s="24">
        <v>10</v>
      </c>
      <c r="D115" s="24">
        <v>10</v>
      </c>
      <c r="E115" s="24">
        <v>15</v>
      </c>
      <c r="F115" s="1">
        <v>15</v>
      </c>
      <c r="G115" s="1">
        <v>15</v>
      </c>
      <c r="H115" s="1">
        <v>15</v>
      </c>
      <c r="I115" s="1">
        <v>10</v>
      </c>
      <c r="J115" s="1">
        <v>10</v>
      </c>
      <c r="K115" s="1">
        <v>10</v>
      </c>
      <c r="L115" s="1">
        <v>10</v>
      </c>
      <c r="M115" s="1">
        <v>8</v>
      </c>
      <c r="N115" s="1">
        <v>6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</row>
    <row r="116" spans="1:32" x14ac:dyDescent="0.25">
      <c r="A116" s="4" t="s">
        <v>55</v>
      </c>
      <c r="B116" s="33">
        <v>7.2</v>
      </c>
      <c r="C116" s="34">
        <v>7.2</v>
      </c>
      <c r="D116" s="34">
        <v>7.2</v>
      </c>
      <c r="E116" s="34">
        <v>7.2</v>
      </c>
      <c r="F116" s="12">
        <v>7.2</v>
      </c>
      <c r="G116" s="12">
        <v>7.2</v>
      </c>
      <c r="H116" s="12">
        <v>7.2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</row>
    <row r="117" spans="1:32" x14ac:dyDescent="0.25">
      <c r="A117" s="4" t="s">
        <v>56</v>
      </c>
      <c r="B117" s="24">
        <v>10</v>
      </c>
      <c r="C117" s="24">
        <v>10</v>
      </c>
      <c r="D117" s="24">
        <v>10</v>
      </c>
      <c r="E117" s="24">
        <v>9</v>
      </c>
      <c r="F117" s="1">
        <v>9</v>
      </c>
      <c r="G117" s="1">
        <v>9</v>
      </c>
      <c r="H117" s="1">
        <v>15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</row>
    <row r="118" spans="1:32" x14ac:dyDescent="0.25">
      <c r="A118" s="40" t="s">
        <v>31</v>
      </c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</row>
    <row r="119" spans="1:32" x14ac:dyDescent="0.25">
      <c r="A119" s="40" t="s">
        <v>32</v>
      </c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</row>
    <row r="120" spans="1:32" x14ac:dyDescent="0.25">
      <c r="A120" s="40" t="s">
        <v>33</v>
      </c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</row>
    <row r="121" spans="1:32" x14ac:dyDescent="0.25">
      <c r="A121" s="40" t="s">
        <v>57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</row>
    <row r="122" spans="1:32" x14ac:dyDescent="0.25">
      <c r="A122" s="40" t="s">
        <v>58</v>
      </c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</row>
    <row r="123" spans="1:32" x14ac:dyDescent="0.25">
      <c r="A123" s="40" t="s">
        <v>59</v>
      </c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</row>
    <row r="124" spans="1:32" x14ac:dyDescent="0.25">
      <c r="A124" s="4" t="s">
        <v>36</v>
      </c>
      <c r="B124" s="24">
        <v>24.71</v>
      </c>
      <c r="C124" s="24">
        <v>24.21</v>
      </c>
      <c r="D124" s="24">
        <v>23.73</v>
      </c>
      <c r="E124" s="24">
        <v>23.25</v>
      </c>
      <c r="F124" s="1">
        <v>22.79</v>
      </c>
      <c r="G124" s="1">
        <v>22.33</v>
      </c>
      <c r="H124" s="1">
        <v>21.88</v>
      </c>
      <c r="I124" s="1">
        <v>21.45</v>
      </c>
      <c r="J124" s="1">
        <v>21.02</v>
      </c>
      <c r="K124" s="1">
        <v>20.6</v>
      </c>
      <c r="L124" s="1">
        <v>20.190000000000001</v>
      </c>
      <c r="M124" s="1">
        <v>19.78</v>
      </c>
      <c r="N124" s="1">
        <v>19.39</v>
      </c>
      <c r="O124" s="1">
        <v>19</v>
      </c>
      <c r="P124" s="1">
        <v>18.62</v>
      </c>
      <c r="Q124" s="1">
        <v>18.25</v>
      </c>
      <c r="R124" s="1">
        <v>17.88</v>
      </c>
      <c r="S124" s="1">
        <v>17.88</v>
      </c>
      <c r="T124" s="1">
        <v>17.88</v>
      </c>
      <c r="U124" s="1">
        <v>17.88</v>
      </c>
      <c r="V124" s="1">
        <v>17.88</v>
      </c>
      <c r="W124" s="1">
        <v>17.88</v>
      </c>
      <c r="X124" s="1">
        <v>17.88</v>
      </c>
      <c r="Y124" s="1">
        <v>17.88</v>
      </c>
      <c r="Z124" s="1">
        <v>17.88</v>
      </c>
      <c r="AA124" s="1">
        <v>17.88</v>
      </c>
      <c r="AB124" s="1">
        <v>17.88</v>
      </c>
      <c r="AC124" s="1">
        <v>17.88</v>
      </c>
      <c r="AD124" s="1">
        <v>17.88</v>
      </c>
      <c r="AE124" s="1">
        <v>17.88</v>
      </c>
      <c r="AF124" s="1">
        <v>17.88</v>
      </c>
    </row>
    <row r="125" spans="1:32" x14ac:dyDescent="0.25">
      <c r="A125" s="40" t="s">
        <v>37</v>
      </c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</row>
    <row r="126" spans="1:32" x14ac:dyDescent="0.25">
      <c r="A126" s="2" t="s">
        <v>38</v>
      </c>
      <c r="B126" s="31">
        <v>101.96</v>
      </c>
      <c r="C126" s="31">
        <v>100.03</v>
      </c>
      <c r="D126" s="31">
        <v>98.75</v>
      </c>
      <c r="E126" s="31">
        <v>96.83</v>
      </c>
      <c r="F126" s="8">
        <v>95.54</v>
      </c>
      <c r="G126" s="8">
        <v>94.26</v>
      </c>
      <c r="H126" s="8">
        <v>92.85</v>
      </c>
      <c r="I126" s="8">
        <v>91.45</v>
      </c>
      <c r="J126" s="17">
        <v>90.08</v>
      </c>
      <c r="K126" s="17">
        <v>88.73</v>
      </c>
      <c r="L126" s="17">
        <v>87.4</v>
      </c>
      <c r="M126" s="17">
        <v>86.09</v>
      </c>
      <c r="N126" s="17">
        <v>84.8</v>
      </c>
      <c r="O126" s="8">
        <v>83.53</v>
      </c>
      <c r="P126" s="8">
        <v>82.27</v>
      </c>
      <c r="Q126" s="8">
        <v>81.040000000000006</v>
      </c>
      <c r="R126" s="8">
        <v>79.819999999999993</v>
      </c>
      <c r="S126" s="8">
        <v>79.819999999999993</v>
      </c>
      <c r="T126" s="8">
        <v>79.819999999999993</v>
      </c>
      <c r="U126" s="8">
        <v>79.819999999999993</v>
      </c>
      <c r="V126" s="8">
        <v>79.819999999999993</v>
      </c>
      <c r="W126" s="8">
        <v>79.819999999999993</v>
      </c>
      <c r="X126" s="8">
        <v>79.819999999999993</v>
      </c>
      <c r="Y126" s="8">
        <v>79.819999999999993</v>
      </c>
      <c r="Z126" s="8">
        <v>79.819999999999993</v>
      </c>
      <c r="AA126" s="8">
        <v>79.819999999999993</v>
      </c>
      <c r="AB126" s="8">
        <v>79.819999999999993</v>
      </c>
      <c r="AC126" s="8">
        <v>79.819999999999993</v>
      </c>
      <c r="AD126" s="8">
        <v>79.819999999999993</v>
      </c>
      <c r="AE126" s="8">
        <v>79.819999999999993</v>
      </c>
      <c r="AF126" s="8">
        <v>79.819999999999993</v>
      </c>
    </row>
    <row r="127" spans="1:32" x14ac:dyDescent="0.25">
      <c r="A127" s="4" t="s">
        <v>15</v>
      </c>
      <c r="B127" s="24"/>
      <c r="C127" s="24"/>
      <c r="D127" s="24"/>
      <c r="E127" s="24"/>
    </row>
    <row r="128" spans="1:32" x14ac:dyDescent="0.25">
      <c r="A128" s="4" t="s">
        <v>16</v>
      </c>
      <c r="B128" s="24">
        <v>9044</v>
      </c>
      <c r="C128" s="24">
        <v>8860</v>
      </c>
      <c r="D128" s="24">
        <v>8825</v>
      </c>
      <c r="E128" s="37">
        <v>3963.3</v>
      </c>
      <c r="F128" s="16">
        <v>4166.47</v>
      </c>
      <c r="G128" s="16">
        <v>4271.9799999999996</v>
      </c>
      <c r="H128" s="16"/>
      <c r="I128" s="16"/>
      <c r="J128" s="16"/>
      <c r="K128" s="16"/>
      <c r="L128" s="16"/>
      <c r="M128" s="16"/>
      <c r="N128" s="16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</row>
    <row r="129" spans="1:32" x14ac:dyDescent="0.25">
      <c r="A129" s="4" t="s">
        <v>34</v>
      </c>
      <c r="B129" s="24">
        <v>9055</v>
      </c>
      <c r="C129" s="24">
        <v>8860</v>
      </c>
      <c r="D129" s="24">
        <v>8825</v>
      </c>
      <c r="E129" s="37">
        <v>3963.3</v>
      </c>
      <c r="F129" s="16">
        <v>4166.47</v>
      </c>
      <c r="G129" s="16">
        <v>4271.9799999999996</v>
      </c>
      <c r="H129" s="16"/>
      <c r="I129" s="16"/>
      <c r="J129" s="16"/>
      <c r="K129" s="16"/>
      <c r="L129" s="16"/>
      <c r="M129" s="16"/>
      <c r="N129" s="16"/>
    </row>
    <row r="130" spans="1:32" x14ac:dyDescent="0.25">
      <c r="A130" s="4" t="s">
        <v>35</v>
      </c>
      <c r="B130" s="24">
        <v>1555</v>
      </c>
      <c r="C130" s="24">
        <v>1360</v>
      </c>
      <c r="D130" s="24">
        <v>1325</v>
      </c>
      <c r="E130" s="37">
        <v>3963.3</v>
      </c>
      <c r="F130" s="16">
        <v>4166.47</v>
      </c>
      <c r="G130" s="16">
        <v>4271.9799999999996</v>
      </c>
      <c r="H130" s="16"/>
      <c r="I130" s="16"/>
      <c r="J130" s="16"/>
      <c r="K130" s="16"/>
      <c r="L130" s="16"/>
      <c r="M130" s="16"/>
      <c r="N130" s="16"/>
    </row>
    <row r="131" spans="1:32" x14ac:dyDescent="0.25">
      <c r="A131" s="4" t="s">
        <v>45</v>
      </c>
      <c r="B131" s="24"/>
      <c r="C131" s="24"/>
      <c r="D131" s="38">
        <v>1</v>
      </c>
      <c r="E131" s="38">
        <v>0.5</v>
      </c>
      <c r="F131" s="14">
        <v>0.5</v>
      </c>
      <c r="G131" s="14">
        <v>0.5</v>
      </c>
      <c r="H131" s="14"/>
      <c r="I131" s="14"/>
      <c r="J131" s="14"/>
      <c r="K131" s="14"/>
      <c r="L131" s="14"/>
      <c r="M131" s="14"/>
      <c r="N131" s="14"/>
    </row>
    <row r="132" spans="1:32" x14ac:dyDescent="0.25">
      <c r="A132" s="4" t="s">
        <v>46</v>
      </c>
      <c r="B132" s="24"/>
      <c r="C132" s="24"/>
      <c r="D132" s="24" t="b">
        <v>0</v>
      </c>
      <c r="E132" s="24" t="b">
        <v>1</v>
      </c>
      <c r="F132" s="1" t="b">
        <v>1</v>
      </c>
      <c r="G132" s="1" t="b">
        <v>1</v>
      </c>
    </row>
    <row r="133" spans="1:32" x14ac:dyDescent="0.25">
      <c r="A133" s="4" t="s">
        <v>47</v>
      </c>
      <c r="B133" s="24"/>
      <c r="C133" s="24"/>
      <c r="D133" s="24"/>
      <c r="E133" s="24"/>
    </row>
    <row r="134" spans="1:32" x14ac:dyDescent="0.25">
      <c r="A134" s="4" t="s">
        <v>48</v>
      </c>
      <c r="B134" s="24"/>
      <c r="C134" s="24"/>
      <c r="D134" s="24"/>
      <c r="E134" s="37">
        <v>310.97000000000003</v>
      </c>
      <c r="F134" s="16">
        <v>607.11</v>
      </c>
      <c r="G134" s="16">
        <v>891.29</v>
      </c>
      <c r="H134" s="16"/>
      <c r="I134" s="16"/>
      <c r="J134" s="16"/>
      <c r="K134" s="16"/>
      <c r="L134" s="16"/>
      <c r="M134" s="16"/>
      <c r="N134" s="16"/>
    </row>
    <row r="135" spans="1:32" x14ac:dyDescent="0.25">
      <c r="A135" s="4" t="s">
        <v>49</v>
      </c>
      <c r="B135" s="24"/>
      <c r="C135" s="24"/>
      <c r="D135" s="24"/>
      <c r="E135" s="37">
        <v>1106.67</v>
      </c>
      <c r="F135" s="16">
        <v>2160.61</v>
      </c>
      <c r="G135" s="16">
        <v>3171.94</v>
      </c>
      <c r="H135" s="16"/>
      <c r="I135" s="16"/>
      <c r="J135" s="16"/>
      <c r="K135" s="16"/>
      <c r="L135" s="16"/>
      <c r="M135" s="16"/>
      <c r="N135" s="16"/>
    </row>
    <row r="136" spans="1:32" x14ac:dyDescent="0.25">
      <c r="A136" s="4" t="s">
        <v>50</v>
      </c>
      <c r="B136" s="24"/>
      <c r="C136" s="24"/>
      <c r="D136" s="24"/>
      <c r="E136" s="37">
        <v>9.15</v>
      </c>
      <c r="F136" s="16">
        <v>17.86</v>
      </c>
      <c r="G136" s="16">
        <v>26.21</v>
      </c>
      <c r="H136" s="16"/>
      <c r="I136" s="16"/>
      <c r="J136" s="16"/>
      <c r="K136" s="16"/>
      <c r="L136" s="16"/>
      <c r="M136" s="16"/>
      <c r="N136" s="16"/>
    </row>
    <row r="137" spans="1:32" x14ac:dyDescent="0.25">
      <c r="A137" s="4" t="s">
        <v>51</v>
      </c>
      <c r="B137" s="24"/>
      <c r="C137" s="24"/>
      <c r="D137" s="38"/>
      <c r="E137" s="38">
        <v>0.5</v>
      </c>
      <c r="F137" s="14">
        <v>0.5</v>
      </c>
      <c r="G137" s="14">
        <v>0.5</v>
      </c>
      <c r="H137" s="14"/>
      <c r="I137" s="14"/>
      <c r="J137" s="14"/>
      <c r="K137" s="14"/>
      <c r="L137" s="14"/>
      <c r="M137" s="14"/>
      <c r="N137" s="14"/>
      <c r="O137" s="15"/>
    </row>
    <row r="138" spans="1:32" x14ac:dyDescent="0.25">
      <c r="A138" s="2" t="s">
        <v>52</v>
      </c>
      <c r="B138" s="31"/>
      <c r="C138" s="31"/>
      <c r="D138" s="31"/>
      <c r="E138" s="31" t="b">
        <v>1</v>
      </c>
      <c r="F138" s="8" t="b">
        <v>1</v>
      </c>
      <c r="G138" s="8" t="b">
        <v>1</v>
      </c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</row>
    <row r="139" spans="1:32" x14ac:dyDescent="0.25">
      <c r="A139" s="4" t="s">
        <v>20</v>
      </c>
      <c r="B139" s="38">
        <v>0.5</v>
      </c>
      <c r="C139" s="38">
        <v>0.5</v>
      </c>
      <c r="D139" s="38">
        <v>0.5</v>
      </c>
      <c r="E139" s="38">
        <v>0.5</v>
      </c>
      <c r="F139" s="14">
        <v>0.5</v>
      </c>
      <c r="G139" s="14">
        <v>0.5</v>
      </c>
      <c r="H139" s="14">
        <v>0.5</v>
      </c>
      <c r="I139" s="14">
        <v>0.5</v>
      </c>
      <c r="J139" s="14">
        <v>0.5</v>
      </c>
      <c r="K139" s="14">
        <v>0.5</v>
      </c>
      <c r="L139" s="14">
        <v>0.5</v>
      </c>
      <c r="M139" s="14">
        <v>0.5</v>
      </c>
      <c r="N139" s="14">
        <v>0.5</v>
      </c>
      <c r="O139" s="14">
        <v>0.5</v>
      </c>
      <c r="P139" s="14">
        <v>0.5</v>
      </c>
      <c r="Q139" s="14">
        <v>0.5</v>
      </c>
      <c r="R139" s="14">
        <v>0.5</v>
      </c>
      <c r="S139" s="14">
        <v>0.5</v>
      </c>
      <c r="T139" s="14">
        <v>0.5</v>
      </c>
      <c r="U139" s="14">
        <v>0.5</v>
      </c>
      <c r="V139" s="14">
        <v>0.5</v>
      </c>
      <c r="W139" s="14">
        <v>0.5</v>
      </c>
      <c r="X139" s="14">
        <v>0.5</v>
      </c>
      <c r="Y139" s="14">
        <v>0.5</v>
      </c>
      <c r="Z139" s="14">
        <v>0.5</v>
      </c>
      <c r="AA139" s="14">
        <v>0.5</v>
      </c>
      <c r="AB139" s="14">
        <v>0.5</v>
      </c>
      <c r="AC139" s="14">
        <v>0.5</v>
      </c>
      <c r="AD139" s="14">
        <v>0.5</v>
      </c>
      <c r="AE139" s="14">
        <v>0.5</v>
      </c>
      <c r="AF139" s="14">
        <v>0.5</v>
      </c>
    </row>
    <row r="140" spans="1:32" x14ac:dyDescent="0.25">
      <c r="A140" s="4" t="s">
        <v>21</v>
      </c>
      <c r="B140" s="38">
        <v>1</v>
      </c>
      <c r="C140" s="38">
        <v>1</v>
      </c>
      <c r="D140" s="38">
        <v>1</v>
      </c>
      <c r="E140" s="38">
        <v>1</v>
      </c>
      <c r="F140" s="14">
        <v>1</v>
      </c>
      <c r="G140" s="14">
        <v>1</v>
      </c>
      <c r="H140" s="14">
        <v>1</v>
      </c>
      <c r="I140" s="14">
        <v>1</v>
      </c>
      <c r="J140" s="14">
        <v>1</v>
      </c>
      <c r="K140" s="14">
        <v>1</v>
      </c>
      <c r="L140" s="14">
        <v>1</v>
      </c>
      <c r="M140" s="14">
        <v>1</v>
      </c>
      <c r="N140" s="14">
        <v>1</v>
      </c>
      <c r="O140" s="14">
        <v>1</v>
      </c>
      <c r="P140" s="14">
        <v>1</v>
      </c>
      <c r="Q140" s="14">
        <v>1</v>
      </c>
      <c r="R140" s="14">
        <v>1</v>
      </c>
      <c r="S140" s="14">
        <v>1</v>
      </c>
      <c r="T140" s="14">
        <v>1</v>
      </c>
      <c r="U140" s="14">
        <v>1</v>
      </c>
      <c r="V140" s="14">
        <v>1</v>
      </c>
      <c r="W140" s="14">
        <v>1</v>
      </c>
      <c r="X140" s="14">
        <v>1</v>
      </c>
      <c r="Y140" s="14">
        <v>1</v>
      </c>
      <c r="Z140" s="14">
        <v>1</v>
      </c>
      <c r="AA140" s="14">
        <v>1</v>
      </c>
      <c r="AB140" s="14">
        <v>1</v>
      </c>
      <c r="AC140" s="14">
        <v>1</v>
      </c>
      <c r="AD140" s="14">
        <v>1</v>
      </c>
      <c r="AE140" s="14">
        <v>1</v>
      </c>
      <c r="AF140" s="14">
        <v>1</v>
      </c>
    </row>
    <row r="141" spans="1:32" x14ac:dyDescent="0.25">
      <c r="B141" s="24"/>
      <c r="C141" s="24"/>
      <c r="D141" s="24"/>
      <c r="E141" s="24"/>
    </row>
    <row r="142" spans="1:32" x14ac:dyDescent="0.25">
      <c r="A142" s="42" t="s">
        <v>53</v>
      </c>
      <c r="B142" s="23">
        <v>2020</v>
      </c>
      <c r="C142" s="23">
        <v>2021</v>
      </c>
      <c r="D142" s="23">
        <v>2022</v>
      </c>
      <c r="E142" s="23">
        <v>2023</v>
      </c>
      <c r="F142" s="23">
        <v>2024</v>
      </c>
      <c r="G142" s="23">
        <v>2025</v>
      </c>
      <c r="H142" s="23">
        <v>2026</v>
      </c>
      <c r="I142" s="23">
        <v>2027</v>
      </c>
      <c r="J142" s="23">
        <v>2028</v>
      </c>
      <c r="K142" s="23">
        <v>2029</v>
      </c>
      <c r="L142" s="23">
        <v>2030</v>
      </c>
      <c r="M142" s="23">
        <v>2031</v>
      </c>
      <c r="N142" s="23">
        <v>2032</v>
      </c>
      <c r="O142" s="23">
        <v>2033</v>
      </c>
      <c r="P142" s="23">
        <v>2034</v>
      </c>
      <c r="Q142" s="23">
        <v>2035</v>
      </c>
      <c r="R142" s="23">
        <v>2036</v>
      </c>
      <c r="S142" s="23">
        <v>2037</v>
      </c>
      <c r="T142" s="23">
        <v>2038</v>
      </c>
      <c r="U142" s="23">
        <v>2039</v>
      </c>
      <c r="V142" s="23">
        <v>2040</v>
      </c>
      <c r="W142" s="23">
        <v>2041</v>
      </c>
      <c r="X142" s="23">
        <v>2042</v>
      </c>
      <c r="Y142" s="23">
        <v>2043</v>
      </c>
      <c r="Z142" s="23">
        <v>2044</v>
      </c>
      <c r="AA142" s="23">
        <v>2045</v>
      </c>
      <c r="AB142" s="23">
        <v>2046</v>
      </c>
      <c r="AC142" s="23">
        <v>2047</v>
      </c>
      <c r="AD142" s="23">
        <v>2048</v>
      </c>
      <c r="AE142" s="23">
        <v>2049</v>
      </c>
      <c r="AF142" s="23">
        <v>2050</v>
      </c>
    </row>
    <row r="143" spans="1:32" x14ac:dyDescent="0.25">
      <c r="A143" s="40" t="s">
        <v>8</v>
      </c>
      <c r="B143" s="24">
        <v>1</v>
      </c>
      <c r="C143" s="24">
        <v>1</v>
      </c>
      <c r="D143" s="24">
        <v>1</v>
      </c>
      <c r="E143" s="24">
        <v>1</v>
      </c>
      <c r="F143" s="24">
        <v>1</v>
      </c>
      <c r="G143" s="24">
        <v>1</v>
      </c>
      <c r="H143" s="24">
        <v>1</v>
      </c>
      <c r="I143" s="24">
        <v>1</v>
      </c>
      <c r="J143" s="24">
        <v>1</v>
      </c>
      <c r="K143" s="24">
        <v>1</v>
      </c>
      <c r="L143" s="24">
        <v>1</v>
      </c>
      <c r="M143" s="24">
        <v>1</v>
      </c>
      <c r="N143" s="24">
        <v>1</v>
      </c>
      <c r="O143" s="24">
        <v>1</v>
      </c>
      <c r="P143" s="24">
        <v>1</v>
      </c>
      <c r="Q143" s="24">
        <v>1</v>
      </c>
      <c r="R143" s="24">
        <v>1</v>
      </c>
      <c r="S143" s="24">
        <v>1</v>
      </c>
      <c r="T143" s="24">
        <v>1</v>
      </c>
      <c r="U143" s="24">
        <v>1</v>
      </c>
      <c r="V143" s="24">
        <v>1</v>
      </c>
      <c r="W143" s="24">
        <v>1</v>
      </c>
      <c r="X143" s="24">
        <v>1</v>
      </c>
      <c r="Y143" s="24">
        <v>1</v>
      </c>
      <c r="Z143" s="24">
        <v>1</v>
      </c>
      <c r="AA143" s="24">
        <v>1</v>
      </c>
      <c r="AB143" s="24">
        <v>1</v>
      </c>
      <c r="AC143" s="24">
        <v>1</v>
      </c>
      <c r="AD143" s="24">
        <v>1</v>
      </c>
      <c r="AE143" s="24">
        <v>1</v>
      </c>
      <c r="AF143" s="24">
        <v>1</v>
      </c>
    </row>
    <row r="144" spans="1:32" x14ac:dyDescent="0.25">
      <c r="A144" s="40" t="s">
        <v>0</v>
      </c>
      <c r="B144" s="25">
        <v>1</v>
      </c>
      <c r="C144" s="25">
        <v>1</v>
      </c>
      <c r="D144" s="25">
        <v>1</v>
      </c>
      <c r="E144" s="25">
        <v>1</v>
      </c>
      <c r="F144" s="25">
        <v>1</v>
      </c>
      <c r="G144" s="25">
        <v>1</v>
      </c>
      <c r="H144" s="25">
        <v>1</v>
      </c>
      <c r="I144" s="25">
        <v>1</v>
      </c>
      <c r="J144" s="25">
        <v>1</v>
      </c>
      <c r="K144" s="25">
        <v>1</v>
      </c>
      <c r="L144" s="25">
        <v>1</v>
      </c>
      <c r="M144" s="25">
        <v>1</v>
      </c>
      <c r="N144" s="25">
        <v>1</v>
      </c>
      <c r="O144" s="25">
        <v>1</v>
      </c>
      <c r="P144" s="25">
        <v>1</v>
      </c>
      <c r="Q144" s="25">
        <v>1</v>
      </c>
      <c r="R144" s="25">
        <v>1</v>
      </c>
      <c r="S144" s="25">
        <v>1</v>
      </c>
      <c r="T144" s="25">
        <v>1</v>
      </c>
      <c r="U144" s="25">
        <v>1</v>
      </c>
      <c r="V144" s="25">
        <v>1</v>
      </c>
      <c r="W144" s="25">
        <v>1</v>
      </c>
      <c r="X144" s="25">
        <v>1</v>
      </c>
      <c r="Y144" s="25">
        <v>1</v>
      </c>
      <c r="Z144" s="25">
        <v>1</v>
      </c>
      <c r="AA144" s="25">
        <v>1</v>
      </c>
      <c r="AB144" s="25">
        <v>1</v>
      </c>
      <c r="AC144" s="25">
        <v>1</v>
      </c>
      <c r="AD144" s="25">
        <v>1</v>
      </c>
      <c r="AE144" s="25">
        <v>1</v>
      </c>
      <c r="AF144" s="25">
        <v>1</v>
      </c>
    </row>
    <row r="145" spans="1:32" x14ac:dyDescent="0.25">
      <c r="A145" s="40" t="s">
        <v>1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</row>
    <row r="146" spans="1:32" x14ac:dyDescent="0.25">
      <c r="A146" s="40" t="s">
        <v>2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</row>
    <row r="147" spans="1:32" x14ac:dyDescent="0.25">
      <c r="A147" s="40" t="s">
        <v>3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</row>
    <row r="148" spans="1:32" x14ac:dyDescent="0.25">
      <c r="A148" s="40" t="s">
        <v>4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</row>
    <row r="149" spans="1:32" x14ac:dyDescent="0.25">
      <c r="A149" s="40" t="s">
        <v>5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</row>
    <row r="150" spans="1:32" x14ac:dyDescent="0.25">
      <c r="A150" s="40" t="s">
        <v>6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</row>
    <row r="151" spans="1:32" x14ac:dyDescent="0.25">
      <c r="A151" s="40" t="s">
        <v>7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</row>
    <row r="152" spans="1:32" x14ac:dyDescent="0.25">
      <c r="A152" s="40" t="s">
        <v>18</v>
      </c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</row>
    <row r="153" spans="1:32" x14ac:dyDescent="0.25">
      <c r="A153" s="42" t="s">
        <v>19</v>
      </c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</row>
    <row r="154" spans="1:32" x14ac:dyDescent="0.25">
      <c r="A154" s="40" t="s">
        <v>40</v>
      </c>
      <c r="B154" s="24">
        <v>1</v>
      </c>
      <c r="C154" s="24">
        <v>1</v>
      </c>
      <c r="D154" s="24">
        <v>1</v>
      </c>
      <c r="E154" s="24">
        <v>1</v>
      </c>
      <c r="F154" s="24">
        <v>1</v>
      </c>
      <c r="G154" s="24">
        <v>1</v>
      </c>
      <c r="H154" s="24">
        <v>1</v>
      </c>
      <c r="I154" s="24">
        <v>1</v>
      </c>
      <c r="J154" s="24">
        <v>1</v>
      </c>
      <c r="K154" s="24">
        <v>1</v>
      </c>
      <c r="L154" s="24">
        <v>1</v>
      </c>
      <c r="M154" s="24">
        <v>1</v>
      </c>
      <c r="N154" s="24">
        <v>1</v>
      </c>
      <c r="O154" s="24">
        <v>1</v>
      </c>
      <c r="P154" s="24">
        <v>1</v>
      </c>
      <c r="Q154" s="24">
        <v>1</v>
      </c>
      <c r="R154" s="24">
        <v>1</v>
      </c>
      <c r="S154" s="24">
        <v>1</v>
      </c>
      <c r="T154" s="24">
        <v>1</v>
      </c>
      <c r="U154" s="24">
        <v>1</v>
      </c>
      <c r="V154" s="24">
        <v>1</v>
      </c>
      <c r="W154" s="24">
        <v>1</v>
      </c>
      <c r="X154" s="24">
        <v>1</v>
      </c>
      <c r="Y154" s="24">
        <v>1</v>
      </c>
      <c r="Z154" s="24">
        <v>1</v>
      </c>
      <c r="AA154" s="24">
        <v>1</v>
      </c>
      <c r="AB154" s="24">
        <v>1</v>
      </c>
      <c r="AC154" s="24">
        <v>1</v>
      </c>
      <c r="AD154" s="24">
        <v>1</v>
      </c>
      <c r="AE154" s="24">
        <v>1</v>
      </c>
      <c r="AF154" s="24">
        <v>1</v>
      </c>
    </row>
    <row r="155" spans="1:32" x14ac:dyDescent="0.25">
      <c r="A155" s="40" t="s">
        <v>0</v>
      </c>
      <c r="B155" s="25">
        <v>1</v>
      </c>
      <c r="C155" s="25">
        <v>1</v>
      </c>
      <c r="D155" s="25">
        <v>1</v>
      </c>
      <c r="E155" s="25">
        <v>1</v>
      </c>
      <c r="F155" s="25">
        <v>1</v>
      </c>
      <c r="G155" s="25">
        <v>1</v>
      </c>
      <c r="H155" s="25">
        <v>1</v>
      </c>
      <c r="I155" s="25">
        <v>1</v>
      </c>
      <c r="J155" s="25">
        <v>1</v>
      </c>
      <c r="K155" s="25">
        <v>1</v>
      </c>
      <c r="L155" s="25">
        <v>1</v>
      </c>
      <c r="M155" s="25">
        <v>1</v>
      </c>
      <c r="N155" s="25">
        <v>1</v>
      </c>
      <c r="O155" s="25">
        <v>1</v>
      </c>
      <c r="P155" s="25">
        <v>1</v>
      </c>
      <c r="Q155" s="25">
        <v>1</v>
      </c>
      <c r="R155" s="25">
        <v>1</v>
      </c>
      <c r="S155" s="25">
        <v>1</v>
      </c>
      <c r="T155" s="25">
        <v>1</v>
      </c>
      <c r="U155" s="25">
        <v>1</v>
      </c>
      <c r="V155" s="25">
        <v>1</v>
      </c>
      <c r="W155" s="25">
        <v>1</v>
      </c>
      <c r="X155" s="25">
        <v>1</v>
      </c>
      <c r="Y155" s="25">
        <v>1</v>
      </c>
      <c r="Z155" s="25">
        <v>1</v>
      </c>
      <c r="AA155" s="25">
        <v>1</v>
      </c>
      <c r="AB155" s="25">
        <v>1</v>
      </c>
      <c r="AC155" s="25">
        <v>1</v>
      </c>
      <c r="AD155" s="25">
        <v>1</v>
      </c>
      <c r="AE155" s="25">
        <v>1</v>
      </c>
      <c r="AF155" s="25">
        <v>1</v>
      </c>
    </row>
    <row r="156" spans="1:32" x14ac:dyDescent="0.25">
      <c r="A156" s="40" t="s">
        <v>1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</row>
    <row r="157" spans="1:32" x14ac:dyDescent="0.25">
      <c r="A157" s="40" t="s">
        <v>2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</row>
    <row r="158" spans="1:32" x14ac:dyDescent="0.25">
      <c r="A158" s="40" t="s">
        <v>3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</row>
    <row r="159" spans="1:32" x14ac:dyDescent="0.25">
      <c r="A159" s="40" t="s">
        <v>4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</row>
    <row r="160" spans="1:32" x14ac:dyDescent="0.25">
      <c r="A160" s="40" t="s">
        <v>5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</row>
    <row r="161" spans="1:32" x14ac:dyDescent="0.25">
      <c r="A161" s="40" t="s">
        <v>6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</row>
    <row r="162" spans="1:32" x14ac:dyDescent="0.25">
      <c r="A162" s="40" t="s">
        <v>7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</row>
    <row r="163" spans="1:32" x14ac:dyDescent="0.25">
      <c r="A163" s="40" t="s">
        <v>18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</row>
    <row r="164" spans="1:32" x14ac:dyDescent="0.25">
      <c r="A164" s="40" t="s">
        <v>19</v>
      </c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</row>
    <row r="165" spans="1:32" x14ac:dyDescent="0.25">
      <c r="A165" s="40" t="s">
        <v>22</v>
      </c>
      <c r="B165" s="24">
        <v>8887</v>
      </c>
      <c r="C165" s="24">
        <v>8887</v>
      </c>
      <c r="D165" s="24">
        <v>8887</v>
      </c>
      <c r="E165" s="24">
        <v>8887</v>
      </c>
      <c r="F165" s="24">
        <v>8887</v>
      </c>
      <c r="G165" s="24">
        <v>8887</v>
      </c>
      <c r="H165" s="24">
        <v>8887</v>
      </c>
      <c r="I165" s="24">
        <v>8887</v>
      </c>
      <c r="J165" s="24">
        <v>8887</v>
      </c>
      <c r="K165" s="24">
        <v>8887</v>
      </c>
      <c r="L165" s="24">
        <v>8887</v>
      </c>
      <c r="M165" s="24">
        <v>8887</v>
      </c>
      <c r="N165" s="24">
        <v>8887</v>
      </c>
      <c r="O165" s="24">
        <v>8887</v>
      </c>
      <c r="P165" s="24">
        <v>8887</v>
      </c>
      <c r="Q165" s="24">
        <v>8887</v>
      </c>
      <c r="R165" s="24">
        <v>8887</v>
      </c>
      <c r="S165" s="24">
        <v>8887</v>
      </c>
      <c r="T165" s="24">
        <v>8887</v>
      </c>
      <c r="U165" s="24">
        <v>8887</v>
      </c>
      <c r="V165" s="24">
        <v>8887</v>
      </c>
      <c r="W165" s="24">
        <v>8887</v>
      </c>
      <c r="X165" s="24">
        <v>8887</v>
      </c>
      <c r="Y165" s="24">
        <v>8887</v>
      </c>
      <c r="Z165" s="24">
        <v>8887</v>
      </c>
      <c r="AA165" s="24">
        <v>8887</v>
      </c>
      <c r="AB165" s="24">
        <v>8887</v>
      </c>
      <c r="AC165" s="24">
        <v>8887</v>
      </c>
      <c r="AD165" s="24">
        <v>8887</v>
      </c>
      <c r="AE165" s="24">
        <v>8887</v>
      </c>
      <c r="AF165" s="24">
        <v>8887</v>
      </c>
    </row>
    <row r="166" spans="1:32" x14ac:dyDescent="0.25">
      <c r="A166" s="41" t="s">
        <v>26</v>
      </c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</row>
    <row r="167" spans="1:32" x14ac:dyDescent="0.25">
      <c r="A167" s="40" t="s">
        <v>39</v>
      </c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</row>
    <row r="168" spans="1:32" x14ac:dyDescent="0.25">
      <c r="A168" s="40" t="s">
        <v>23</v>
      </c>
      <c r="B168" s="24">
        <v>1</v>
      </c>
      <c r="C168" s="24">
        <v>1</v>
      </c>
      <c r="D168" s="24">
        <v>1</v>
      </c>
      <c r="E168" s="24">
        <v>1</v>
      </c>
      <c r="F168" s="24">
        <v>1</v>
      </c>
      <c r="G168" s="24">
        <v>1</v>
      </c>
      <c r="H168" s="24">
        <v>1</v>
      </c>
      <c r="I168" s="24">
        <v>1</v>
      </c>
      <c r="J168" s="24">
        <v>1</v>
      </c>
      <c r="K168" s="24">
        <v>1</v>
      </c>
      <c r="L168" s="24">
        <v>1</v>
      </c>
      <c r="M168" s="24">
        <v>1</v>
      </c>
      <c r="N168" s="24">
        <v>1</v>
      </c>
      <c r="O168" s="24">
        <v>1</v>
      </c>
      <c r="P168" s="24">
        <v>1</v>
      </c>
      <c r="Q168" s="24">
        <v>1</v>
      </c>
      <c r="R168" s="24">
        <v>1</v>
      </c>
      <c r="S168" s="24">
        <v>1</v>
      </c>
      <c r="T168" s="24">
        <v>1</v>
      </c>
      <c r="U168" s="24">
        <v>1</v>
      </c>
      <c r="V168" s="24">
        <v>1</v>
      </c>
      <c r="W168" s="24">
        <v>1</v>
      </c>
      <c r="X168" s="24">
        <v>1</v>
      </c>
      <c r="Y168" s="24">
        <v>1</v>
      </c>
      <c r="Z168" s="24">
        <v>1</v>
      </c>
      <c r="AA168" s="24">
        <v>1</v>
      </c>
      <c r="AB168" s="24">
        <v>1</v>
      </c>
      <c r="AC168" s="24">
        <v>1</v>
      </c>
      <c r="AD168" s="24">
        <v>1</v>
      </c>
      <c r="AE168" s="24">
        <v>1</v>
      </c>
      <c r="AF168" s="24">
        <v>1</v>
      </c>
    </row>
    <row r="169" spans="1:32" x14ac:dyDescent="0.25">
      <c r="A169" s="42" t="s">
        <v>24</v>
      </c>
      <c r="B169" s="31">
        <v>1</v>
      </c>
      <c r="C169" s="31">
        <v>1</v>
      </c>
      <c r="D169" s="31">
        <v>1</v>
      </c>
      <c r="E169" s="31">
        <v>1</v>
      </c>
      <c r="F169" s="31">
        <v>1</v>
      </c>
      <c r="G169" s="31">
        <v>1</v>
      </c>
      <c r="H169" s="31">
        <v>1</v>
      </c>
      <c r="I169" s="31">
        <v>1</v>
      </c>
      <c r="J169" s="31">
        <v>1</v>
      </c>
      <c r="K169" s="31">
        <v>1</v>
      </c>
      <c r="L169" s="31">
        <v>1</v>
      </c>
      <c r="M169" s="31">
        <v>1</v>
      </c>
      <c r="N169" s="31">
        <v>1</v>
      </c>
      <c r="O169" s="31">
        <v>1</v>
      </c>
      <c r="P169" s="31">
        <v>1</v>
      </c>
      <c r="Q169" s="31">
        <v>1</v>
      </c>
      <c r="R169" s="31">
        <v>1</v>
      </c>
      <c r="S169" s="31">
        <v>1</v>
      </c>
      <c r="T169" s="31">
        <v>1</v>
      </c>
      <c r="U169" s="31">
        <v>1</v>
      </c>
      <c r="V169" s="31">
        <v>1</v>
      </c>
      <c r="W169" s="31">
        <v>1</v>
      </c>
      <c r="X169" s="31">
        <v>1</v>
      </c>
      <c r="Y169" s="31">
        <v>1</v>
      </c>
      <c r="Z169" s="31">
        <v>1</v>
      </c>
      <c r="AA169" s="31">
        <v>1</v>
      </c>
      <c r="AB169" s="31">
        <v>1</v>
      </c>
      <c r="AC169" s="31">
        <v>1</v>
      </c>
      <c r="AD169" s="31">
        <v>1</v>
      </c>
      <c r="AE169" s="31">
        <v>1</v>
      </c>
      <c r="AF169" s="31">
        <v>1</v>
      </c>
    </row>
    <row r="170" spans="1:32" x14ac:dyDescent="0.25">
      <c r="A170" s="40" t="s">
        <v>41</v>
      </c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</row>
    <row r="171" spans="1:32" x14ac:dyDescent="0.25">
      <c r="A171" s="40" t="s">
        <v>17</v>
      </c>
      <c r="B171" s="26">
        <f t="shared" ref="B171:V171" si="27">B37</f>
        <v>16.192138686162089</v>
      </c>
      <c r="C171" s="26">
        <f t="shared" si="27"/>
        <v>15.819256218162545</v>
      </c>
      <c r="D171" s="26">
        <f t="shared" si="27"/>
        <v>15.87358572329026</v>
      </c>
      <c r="E171" s="26">
        <f t="shared" si="27"/>
        <v>16.259684368062732</v>
      </c>
      <c r="F171" s="26">
        <f t="shared" si="27"/>
        <v>0</v>
      </c>
      <c r="G171" s="26">
        <f t="shared" si="27"/>
        <v>0</v>
      </c>
      <c r="H171" s="26">
        <f t="shared" si="27"/>
        <v>0</v>
      </c>
      <c r="I171" s="26">
        <f t="shared" si="27"/>
        <v>0</v>
      </c>
      <c r="J171" s="26">
        <f t="shared" si="27"/>
        <v>0</v>
      </c>
      <c r="K171" s="26">
        <f t="shared" si="27"/>
        <v>0</v>
      </c>
      <c r="L171" s="26">
        <f t="shared" si="27"/>
        <v>0</v>
      </c>
      <c r="M171" s="26">
        <f t="shared" si="27"/>
        <v>0</v>
      </c>
      <c r="N171" s="26">
        <f t="shared" si="27"/>
        <v>0</v>
      </c>
      <c r="O171" s="26">
        <f t="shared" si="27"/>
        <v>0</v>
      </c>
      <c r="P171" s="26">
        <f t="shared" si="27"/>
        <v>0</v>
      </c>
      <c r="Q171" s="26">
        <f t="shared" si="27"/>
        <v>0</v>
      </c>
      <c r="R171" s="26">
        <f t="shared" si="27"/>
        <v>0</v>
      </c>
      <c r="S171" s="26">
        <f t="shared" si="27"/>
        <v>0</v>
      </c>
      <c r="T171" s="26">
        <f t="shared" si="27"/>
        <v>0</v>
      </c>
      <c r="U171" s="26">
        <f t="shared" si="27"/>
        <v>0</v>
      </c>
      <c r="V171" s="26">
        <f t="shared" si="27"/>
        <v>0</v>
      </c>
      <c r="W171" s="26">
        <f t="shared" ref="W171:AF171" si="28">W37</f>
        <v>0</v>
      </c>
      <c r="X171" s="26">
        <f t="shared" si="28"/>
        <v>0</v>
      </c>
      <c r="Y171" s="26">
        <f t="shared" si="28"/>
        <v>0</v>
      </c>
      <c r="Z171" s="26">
        <f t="shared" si="28"/>
        <v>0</v>
      </c>
      <c r="AA171" s="26">
        <f t="shared" si="28"/>
        <v>0</v>
      </c>
      <c r="AB171" s="26">
        <f t="shared" si="28"/>
        <v>0</v>
      </c>
      <c r="AC171" s="26">
        <f t="shared" si="28"/>
        <v>0</v>
      </c>
      <c r="AD171" s="26">
        <f t="shared" si="28"/>
        <v>0</v>
      </c>
      <c r="AE171" s="26">
        <f t="shared" si="28"/>
        <v>0</v>
      </c>
      <c r="AF171" s="26">
        <f t="shared" si="28"/>
        <v>0</v>
      </c>
    </row>
    <row r="172" spans="1:32" x14ac:dyDescent="0.25">
      <c r="A172" s="40" t="s">
        <v>27</v>
      </c>
      <c r="B172" s="26">
        <f t="shared" ref="B172:V172" si="29">B38</f>
        <v>16.192138686162089</v>
      </c>
      <c r="C172" s="26">
        <f t="shared" si="29"/>
        <v>15.819256218162545</v>
      </c>
      <c r="D172" s="26">
        <f t="shared" si="29"/>
        <v>15.87358572329026</v>
      </c>
      <c r="E172" s="26">
        <f t="shared" si="29"/>
        <v>16.259684368062732</v>
      </c>
      <c r="F172" s="26">
        <f t="shared" si="29"/>
        <v>0</v>
      </c>
      <c r="G172" s="26">
        <f t="shared" si="29"/>
        <v>0</v>
      </c>
      <c r="H172" s="26">
        <f t="shared" si="29"/>
        <v>0</v>
      </c>
      <c r="I172" s="26">
        <f t="shared" si="29"/>
        <v>0</v>
      </c>
      <c r="J172" s="26">
        <f t="shared" si="29"/>
        <v>0</v>
      </c>
      <c r="K172" s="26">
        <f t="shared" si="29"/>
        <v>0</v>
      </c>
      <c r="L172" s="26">
        <f t="shared" si="29"/>
        <v>0</v>
      </c>
      <c r="M172" s="26">
        <f t="shared" si="29"/>
        <v>0</v>
      </c>
      <c r="N172" s="26">
        <f t="shared" si="29"/>
        <v>0</v>
      </c>
      <c r="O172" s="26">
        <f t="shared" si="29"/>
        <v>0</v>
      </c>
      <c r="P172" s="26">
        <f t="shared" si="29"/>
        <v>0</v>
      </c>
      <c r="Q172" s="26">
        <f t="shared" si="29"/>
        <v>0</v>
      </c>
      <c r="R172" s="26">
        <f t="shared" si="29"/>
        <v>0</v>
      </c>
      <c r="S172" s="26">
        <f t="shared" si="29"/>
        <v>0</v>
      </c>
      <c r="T172" s="26">
        <f t="shared" si="29"/>
        <v>0</v>
      </c>
      <c r="U172" s="26">
        <f t="shared" si="29"/>
        <v>0</v>
      </c>
      <c r="V172" s="26">
        <f t="shared" si="29"/>
        <v>0</v>
      </c>
      <c r="W172" s="26">
        <f t="shared" ref="W172:AF172" si="30">W38</f>
        <v>0</v>
      </c>
      <c r="X172" s="26">
        <f t="shared" si="30"/>
        <v>0</v>
      </c>
      <c r="Y172" s="26">
        <f t="shared" si="30"/>
        <v>0</v>
      </c>
      <c r="Z172" s="26">
        <f t="shared" si="30"/>
        <v>0</v>
      </c>
      <c r="AA172" s="26">
        <f t="shared" si="30"/>
        <v>0</v>
      </c>
      <c r="AB172" s="26">
        <f t="shared" si="30"/>
        <v>0</v>
      </c>
      <c r="AC172" s="26">
        <f t="shared" si="30"/>
        <v>0</v>
      </c>
      <c r="AD172" s="26">
        <f t="shared" si="30"/>
        <v>0</v>
      </c>
      <c r="AE172" s="26">
        <f t="shared" si="30"/>
        <v>0</v>
      </c>
      <c r="AF172" s="26">
        <f t="shared" si="30"/>
        <v>0</v>
      </c>
    </row>
    <row r="173" spans="1:32" x14ac:dyDescent="0.25">
      <c r="A173" s="40" t="s">
        <v>28</v>
      </c>
      <c r="B173" s="26">
        <f t="shared" ref="B173:V173" si="31">B39</f>
        <v>105.73</v>
      </c>
      <c r="C173" s="26">
        <f t="shared" si="31"/>
        <v>103.3</v>
      </c>
      <c r="D173" s="26">
        <f t="shared" si="31"/>
        <v>103.65</v>
      </c>
      <c r="E173" s="26">
        <f t="shared" si="31"/>
        <v>106.18</v>
      </c>
      <c r="F173" s="26">
        <f t="shared" si="31"/>
        <v>0</v>
      </c>
      <c r="G173" s="26">
        <f t="shared" si="31"/>
        <v>0</v>
      </c>
      <c r="H173" s="26">
        <f t="shared" si="31"/>
        <v>0</v>
      </c>
      <c r="I173" s="26">
        <f t="shared" si="31"/>
        <v>0</v>
      </c>
      <c r="J173" s="26">
        <f t="shared" si="31"/>
        <v>0</v>
      </c>
      <c r="K173" s="26">
        <f t="shared" si="31"/>
        <v>0</v>
      </c>
      <c r="L173" s="26">
        <f t="shared" si="31"/>
        <v>0</v>
      </c>
      <c r="M173" s="26">
        <f t="shared" si="31"/>
        <v>0</v>
      </c>
      <c r="N173" s="26">
        <f t="shared" si="31"/>
        <v>0</v>
      </c>
      <c r="O173" s="26">
        <f t="shared" si="31"/>
        <v>0</v>
      </c>
      <c r="P173" s="26">
        <f t="shared" si="31"/>
        <v>0</v>
      </c>
      <c r="Q173" s="26">
        <f t="shared" si="31"/>
        <v>0</v>
      </c>
      <c r="R173" s="26">
        <f t="shared" si="31"/>
        <v>0</v>
      </c>
      <c r="S173" s="26">
        <f t="shared" si="31"/>
        <v>0</v>
      </c>
      <c r="T173" s="26">
        <f t="shared" si="31"/>
        <v>0</v>
      </c>
      <c r="U173" s="26">
        <f t="shared" si="31"/>
        <v>0</v>
      </c>
      <c r="V173" s="26">
        <f t="shared" si="31"/>
        <v>0</v>
      </c>
      <c r="W173" s="26">
        <f t="shared" ref="W173:AF173" si="32">W39</f>
        <v>0</v>
      </c>
      <c r="X173" s="26">
        <f t="shared" si="32"/>
        <v>0</v>
      </c>
      <c r="Y173" s="26">
        <f t="shared" si="32"/>
        <v>0</v>
      </c>
      <c r="Z173" s="26">
        <f t="shared" si="32"/>
        <v>0</v>
      </c>
      <c r="AA173" s="26">
        <f t="shared" si="32"/>
        <v>0</v>
      </c>
      <c r="AB173" s="26">
        <f t="shared" si="32"/>
        <v>0</v>
      </c>
      <c r="AC173" s="26">
        <f t="shared" si="32"/>
        <v>0</v>
      </c>
      <c r="AD173" s="26">
        <f t="shared" si="32"/>
        <v>0</v>
      </c>
      <c r="AE173" s="26">
        <f t="shared" si="32"/>
        <v>0</v>
      </c>
      <c r="AF173" s="26">
        <f t="shared" si="32"/>
        <v>0</v>
      </c>
    </row>
    <row r="174" spans="1:32" x14ac:dyDescent="0.25">
      <c r="A174" s="43" t="s">
        <v>12</v>
      </c>
      <c r="B174" s="32">
        <v>1</v>
      </c>
      <c r="C174" s="24">
        <v>1</v>
      </c>
      <c r="D174" s="24">
        <v>1</v>
      </c>
      <c r="E174" s="24">
        <v>1</v>
      </c>
      <c r="F174" s="24">
        <v>1</v>
      </c>
      <c r="G174" s="24">
        <v>1</v>
      </c>
      <c r="H174" s="24">
        <v>1</v>
      </c>
      <c r="I174" s="24">
        <v>1</v>
      </c>
      <c r="J174" s="24">
        <v>1</v>
      </c>
      <c r="K174" s="24">
        <v>1</v>
      </c>
      <c r="L174" s="24">
        <v>1</v>
      </c>
      <c r="M174" s="24">
        <v>1</v>
      </c>
      <c r="N174" s="24">
        <v>1</v>
      </c>
      <c r="O174" s="24">
        <v>1</v>
      </c>
      <c r="P174" s="24">
        <v>1</v>
      </c>
      <c r="Q174" s="24">
        <v>1</v>
      </c>
      <c r="R174" s="24">
        <v>1</v>
      </c>
      <c r="S174" s="24">
        <v>1</v>
      </c>
      <c r="T174" s="24">
        <v>1</v>
      </c>
      <c r="U174" s="24">
        <v>1</v>
      </c>
      <c r="V174" s="24">
        <v>1</v>
      </c>
      <c r="W174" s="24">
        <v>1</v>
      </c>
      <c r="X174" s="24">
        <v>1</v>
      </c>
      <c r="Y174" s="24">
        <v>1</v>
      </c>
      <c r="Z174" s="24">
        <v>1</v>
      </c>
      <c r="AA174" s="24">
        <v>1</v>
      </c>
      <c r="AB174" s="24">
        <v>1</v>
      </c>
      <c r="AC174" s="24">
        <v>1</v>
      </c>
      <c r="AD174" s="24">
        <v>1</v>
      </c>
      <c r="AE174" s="24">
        <v>1</v>
      </c>
      <c r="AF174" s="24">
        <v>1</v>
      </c>
    </row>
    <row r="175" spans="1:32" x14ac:dyDescent="0.25">
      <c r="A175" s="43" t="s">
        <v>62</v>
      </c>
      <c r="B175" s="32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</row>
    <row r="176" spans="1:32" x14ac:dyDescent="0.25">
      <c r="A176" s="40" t="s">
        <v>13</v>
      </c>
      <c r="B176" s="33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</row>
    <row r="177" spans="1:32" x14ac:dyDescent="0.25">
      <c r="A177" s="40" t="s">
        <v>14</v>
      </c>
      <c r="B177" s="33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</row>
    <row r="178" spans="1:32" x14ac:dyDescent="0.25">
      <c r="A178" s="40" t="s">
        <v>54</v>
      </c>
      <c r="B178" s="33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</row>
    <row r="179" spans="1:32" x14ac:dyDescent="0.25">
      <c r="A179" s="40" t="s">
        <v>43</v>
      </c>
      <c r="B179" s="35">
        <f>B112</f>
        <v>82049</v>
      </c>
      <c r="C179" s="35">
        <f t="shared" ref="C179:V179" si="33">C112</f>
        <v>82049</v>
      </c>
      <c r="D179" s="35">
        <f t="shared" si="33"/>
        <v>82049</v>
      </c>
      <c r="E179" s="35">
        <f t="shared" si="33"/>
        <v>82049</v>
      </c>
      <c r="F179" s="35">
        <f t="shared" si="33"/>
        <v>82049</v>
      </c>
      <c r="G179" s="35">
        <f t="shared" si="33"/>
        <v>82049</v>
      </c>
      <c r="H179" s="35">
        <f t="shared" si="33"/>
        <v>82049</v>
      </c>
      <c r="I179" s="35">
        <f t="shared" si="33"/>
        <v>79988.97</v>
      </c>
      <c r="J179" s="35">
        <f t="shared" si="33"/>
        <v>50427.83</v>
      </c>
      <c r="K179" s="35">
        <f t="shared" si="33"/>
        <v>36820.32</v>
      </c>
      <c r="L179" s="35">
        <f t="shared" si="33"/>
        <v>28996</v>
      </c>
      <c r="M179" s="35">
        <f t="shared" si="33"/>
        <v>28996</v>
      </c>
      <c r="N179" s="35">
        <f t="shared" si="33"/>
        <v>28996</v>
      </c>
      <c r="O179" s="35">
        <f t="shared" si="33"/>
        <v>28996</v>
      </c>
      <c r="P179" s="35">
        <f t="shared" si="33"/>
        <v>28996</v>
      </c>
      <c r="Q179" s="35">
        <f t="shared" si="33"/>
        <v>28996</v>
      </c>
      <c r="R179" s="35">
        <f t="shared" si="33"/>
        <v>28996</v>
      </c>
      <c r="S179" s="35">
        <f t="shared" si="33"/>
        <v>28996</v>
      </c>
      <c r="T179" s="35">
        <f t="shared" si="33"/>
        <v>28996</v>
      </c>
      <c r="U179" s="35">
        <f t="shared" si="33"/>
        <v>28996</v>
      </c>
      <c r="V179" s="35">
        <f t="shared" si="33"/>
        <v>28996</v>
      </c>
      <c r="W179" s="35">
        <f t="shared" ref="W179:AF179" si="34">W112</f>
        <v>28996</v>
      </c>
      <c r="X179" s="35">
        <f t="shared" si="34"/>
        <v>28996</v>
      </c>
      <c r="Y179" s="35">
        <f t="shared" si="34"/>
        <v>28996</v>
      </c>
      <c r="Z179" s="35">
        <f t="shared" si="34"/>
        <v>28996</v>
      </c>
      <c r="AA179" s="35">
        <f t="shared" si="34"/>
        <v>28996</v>
      </c>
      <c r="AB179" s="35">
        <f t="shared" si="34"/>
        <v>28996</v>
      </c>
      <c r="AC179" s="35">
        <f t="shared" si="34"/>
        <v>28996</v>
      </c>
      <c r="AD179" s="35">
        <f t="shared" si="34"/>
        <v>28996</v>
      </c>
      <c r="AE179" s="35">
        <f t="shared" si="34"/>
        <v>28996</v>
      </c>
      <c r="AF179" s="35">
        <f t="shared" si="34"/>
        <v>28996</v>
      </c>
    </row>
    <row r="180" spans="1:32" x14ac:dyDescent="0.25">
      <c r="A180" s="42" t="s">
        <v>42</v>
      </c>
      <c r="B180" s="36">
        <f t="shared" ref="B180:V180" si="35">B113</f>
        <v>73844.100000000006</v>
      </c>
      <c r="C180" s="36">
        <f t="shared" si="35"/>
        <v>73844.100000000006</v>
      </c>
      <c r="D180" s="36">
        <f t="shared" si="35"/>
        <v>73844.100000000006</v>
      </c>
      <c r="E180" s="36">
        <f t="shared" si="35"/>
        <v>73844.100000000006</v>
      </c>
      <c r="F180" s="36">
        <f t="shared" si="35"/>
        <v>73844.100000000006</v>
      </c>
      <c r="G180" s="36">
        <f t="shared" si="35"/>
        <v>73844.100000000006</v>
      </c>
      <c r="H180" s="36">
        <f t="shared" si="35"/>
        <v>73844.100000000006</v>
      </c>
      <c r="I180" s="36">
        <f t="shared" si="35"/>
        <v>71990.073000000004</v>
      </c>
      <c r="J180" s="36">
        <f t="shared" si="35"/>
        <v>45385.047000000006</v>
      </c>
      <c r="K180" s="36">
        <f t="shared" si="35"/>
        <v>33138.288</v>
      </c>
      <c r="L180" s="36">
        <f t="shared" si="35"/>
        <v>26096.400000000001</v>
      </c>
      <c r="M180" s="36">
        <f t="shared" si="35"/>
        <v>26096.400000000001</v>
      </c>
      <c r="N180" s="36">
        <f t="shared" si="35"/>
        <v>26096.400000000001</v>
      </c>
      <c r="O180" s="36">
        <f t="shared" si="35"/>
        <v>26096.400000000001</v>
      </c>
      <c r="P180" s="36">
        <f t="shared" si="35"/>
        <v>26096.400000000001</v>
      </c>
      <c r="Q180" s="36">
        <f t="shared" si="35"/>
        <v>26096.400000000001</v>
      </c>
      <c r="R180" s="36">
        <f t="shared" si="35"/>
        <v>26096.400000000001</v>
      </c>
      <c r="S180" s="36">
        <f t="shared" si="35"/>
        <v>26096.400000000001</v>
      </c>
      <c r="T180" s="36">
        <f t="shared" si="35"/>
        <v>26096.400000000001</v>
      </c>
      <c r="U180" s="36">
        <f t="shared" si="35"/>
        <v>26096.400000000001</v>
      </c>
      <c r="V180" s="36">
        <f t="shared" si="35"/>
        <v>26096.400000000001</v>
      </c>
      <c r="W180" s="36">
        <f t="shared" ref="W180:AF180" si="36">W113</f>
        <v>26096.400000000001</v>
      </c>
      <c r="X180" s="36">
        <f t="shared" si="36"/>
        <v>26096.400000000001</v>
      </c>
      <c r="Y180" s="36">
        <f t="shared" si="36"/>
        <v>26096.400000000001</v>
      </c>
      <c r="Z180" s="36">
        <f t="shared" si="36"/>
        <v>26096.400000000001</v>
      </c>
      <c r="AA180" s="36">
        <f t="shared" si="36"/>
        <v>26096.400000000001</v>
      </c>
      <c r="AB180" s="36">
        <f t="shared" si="36"/>
        <v>26096.400000000001</v>
      </c>
      <c r="AC180" s="36">
        <f t="shared" si="36"/>
        <v>26096.400000000001</v>
      </c>
      <c r="AD180" s="36">
        <f t="shared" si="36"/>
        <v>26096.400000000001</v>
      </c>
      <c r="AE180" s="36">
        <f t="shared" si="36"/>
        <v>26096.400000000001</v>
      </c>
      <c r="AF180" s="36">
        <f t="shared" si="36"/>
        <v>26096.400000000001</v>
      </c>
    </row>
    <row r="181" spans="1:32" x14ac:dyDescent="0.25">
      <c r="A181" s="40" t="s">
        <v>29</v>
      </c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</row>
    <row r="182" spans="1:32" x14ac:dyDescent="0.25">
      <c r="A182" s="40" t="s">
        <v>30</v>
      </c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</row>
    <row r="183" spans="1:32" x14ac:dyDescent="0.25">
      <c r="A183" s="40" t="s">
        <v>55</v>
      </c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</row>
    <row r="184" spans="1:32" x14ac:dyDescent="0.25">
      <c r="A184" s="40" t="s">
        <v>56</v>
      </c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</row>
    <row r="185" spans="1:32" x14ac:dyDescent="0.25">
      <c r="A185" s="40" t="s">
        <v>31</v>
      </c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</row>
    <row r="186" spans="1:32" x14ac:dyDescent="0.25">
      <c r="A186" s="40" t="s">
        <v>32</v>
      </c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</row>
    <row r="187" spans="1:32" x14ac:dyDescent="0.25">
      <c r="A187" s="40" t="s">
        <v>33</v>
      </c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</row>
    <row r="188" spans="1:32" x14ac:dyDescent="0.25">
      <c r="A188" s="40" t="s">
        <v>57</v>
      </c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</row>
    <row r="189" spans="1:32" x14ac:dyDescent="0.25">
      <c r="A189" s="40" t="s">
        <v>58</v>
      </c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</row>
    <row r="190" spans="1:32" x14ac:dyDescent="0.25">
      <c r="A190" s="40" t="s">
        <v>59</v>
      </c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</row>
    <row r="191" spans="1:32" x14ac:dyDescent="0.25">
      <c r="A191" s="40" t="s">
        <v>36</v>
      </c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</row>
    <row r="192" spans="1:32" x14ac:dyDescent="0.25">
      <c r="A192" s="40" t="s">
        <v>37</v>
      </c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</row>
    <row r="193" spans="1:32" x14ac:dyDescent="0.25">
      <c r="A193" s="42" t="s">
        <v>38</v>
      </c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</row>
    <row r="194" spans="1:32" x14ac:dyDescent="0.25">
      <c r="A194" s="40" t="s">
        <v>15</v>
      </c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</row>
    <row r="195" spans="1:32" x14ac:dyDescent="0.25">
      <c r="A195" s="40" t="s">
        <v>16</v>
      </c>
      <c r="B195" s="24"/>
      <c r="C195" s="24"/>
      <c r="D195" s="24"/>
      <c r="E195" s="37">
        <v>3963.3</v>
      </c>
      <c r="F195" s="37">
        <v>4166.47</v>
      </c>
      <c r="G195" s="37">
        <v>4271.9799999999996</v>
      </c>
      <c r="H195" s="37">
        <v>4182.79</v>
      </c>
      <c r="I195" s="37">
        <v>4466.5600000000004</v>
      </c>
      <c r="J195" s="37">
        <v>4554.2700000000004</v>
      </c>
      <c r="K195" s="37">
        <v>4634.8</v>
      </c>
      <c r="L195" s="37">
        <v>4795.1499999999996</v>
      </c>
      <c r="M195" s="37">
        <v>4943.6000000000004</v>
      </c>
      <c r="N195" s="37">
        <v>4999.47</v>
      </c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</row>
    <row r="196" spans="1:32" x14ac:dyDescent="0.25">
      <c r="A196" s="40" t="s">
        <v>34</v>
      </c>
      <c r="B196" s="24"/>
      <c r="C196" s="24"/>
      <c r="D196" s="24"/>
      <c r="E196" s="37">
        <v>3963.3</v>
      </c>
      <c r="F196" s="37">
        <v>4166.47</v>
      </c>
      <c r="G196" s="37">
        <v>4271.9799999999996</v>
      </c>
      <c r="H196" s="37">
        <v>4182.79</v>
      </c>
      <c r="I196" s="37">
        <v>4466.5600000000004</v>
      </c>
      <c r="J196" s="37">
        <v>4554.2700000000004</v>
      </c>
      <c r="K196" s="37">
        <v>4634.8</v>
      </c>
      <c r="L196" s="37">
        <v>4795.1499999999996</v>
      </c>
      <c r="M196" s="37">
        <v>4943.6000000000004</v>
      </c>
      <c r="N196" s="37">
        <v>4999.47</v>
      </c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</row>
    <row r="197" spans="1:32" x14ac:dyDescent="0.25">
      <c r="A197" s="40" t="s">
        <v>35</v>
      </c>
      <c r="B197" s="24"/>
      <c r="C197" s="24"/>
      <c r="D197" s="24"/>
      <c r="E197" s="37">
        <v>3963.3</v>
      </c>
      <c r="F197" s="37">
        <v>4166.47</v>
      </c>
      <c r="G197" s="37">
        <v>4271.9799999999996</v>
      </c>
      <c r="H197" s="37">
        <v>4182.79</v>
      </c>
      <c r="I197" s="37">
        <v>4466.5600000000004</v>
      </c>
      <c r="J197" s="37">
        <v>4554.2700000000004</v>
      </c>
      <c r="K197" s="37">
        <v>4634.8</v>
      </c>
      <c r="L197" s="37">
        <v>4795.1499999999996</v>
      </c>
      <c r="M197" s="37">
        <v>4943.6000000000004</v>
      </c>
      <c r="N197" s="37">
        <v>4999.47</v>
      </c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</row>
    <row r="198" spans="1:32" x14ac:dyDescent="0.25">
      <c r="A198" s="40" t="s">
        <v>45</v>
      </c>
      <c r="B198" s="24"/>
      <c r="C198" s="24"/>
      <c r="D198" s="38"/>
      <c r="E198" s="38">
        <v>0.5</v>
      </c>
      <c r="F198" s="38">
        <v>0.5</v>
      </c>
      <c r="G198" s="38">
        <v>0.5</v>
      </c>
      <c r="H198" s="38">
        <v>0.5</v>
      </c>
      <c r="I198" s="38">
        <v>0.5</v>
      </c>
      <c r="J198" s="38">
        <v>0.5</v>
      </c>
      <c r="K198" s="38">
        <v>0.5</v>
      </c>
      <c r="L198" s="38">
        <v>0.5</v>
      </c>
      <c r="M198" s="38">
        <v>0.5</v>
      </c>
      <c r="N198" s="38">
        <v>0.5</v>
      </c>
      <c r="O198" s="38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</row>
    <row r="199" spans="1:32" x14ac:dyDescent="0.25">
      <c r="A199" s="40" t="s">
        <v>46</v>
      </c>
      <c r="B199" s="24"/>
      <c r="C199" s="24"/>
      <c r="D199" s="24"/>
      <c r="E199" s="24" t="b">
        <v>1</v>
      </c>
      <c r="F199" s="24" t="b">
        <v>1</v>
      </c>
      <c r="G199" s="24" t="b">
        <v>1</v>
      </c>
      <c r="H199" s="24" t="b">
        <v>1</v>
      </c>
      <c r="I199" s="24" t="b">
        <v>1</v>
      </c>
      <c r="J199" s="24" t="b">
        <v>1</v>
      </c>
      <c r="K199" s="24" t="b">
        <v>1</v>
      </c>
      <c r="L199" s="24" t="b">
        <v>1</v>
      </c>
      <c r="M199" s="24" t="b">
        <v>1</v>
      </c>
      <c r="N199" s="24" t="b">
        <v>1</v>
      </c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</row>
    <row r="200" spans="1:32" x14ac:dyDescent="0.25">
      <c r="A200" s="40" t="s">
        <v>47</v>
      </c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</row>
    <row r="201" spans="1:32" x14ac:dyDescent="0.25">
      <c r="A201" s="40" t="s">
        <v>48</v>
      </c>
      <c r="B201" s="24"/>
      <c r="C201" s="24"/>
      <c r="D201" s="24"/>
      <c r="E201" s="37">
        <v>466.45</v>
      </c>
      <c r="F201" s="37">
        <v>910.67</v>
      </c>
      <c r="G201" s="37">
        <v>1336.93</v>
      </c>
      <c r="H201" s="37">
        <v>1745.37</v>
      </c>
      <c r="I201" s="37">
        <v>2135.5700000000002</v>
      </c>
      <c r="J201" s="37">
        <v>2090.41</v>
      </c>
      <c r="K201" s="37">
        <v>2045.55</v>
      </c>
      <c r="L201" s="37">
        <v>1500.66</v>
      </c>
      <c r="M201" s="37">
        <v>978.06</v>
      </c>
      <c r="N201" s="37">
        <v>478.07</v>
      </c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</row>
    <row r="202" spans="1:32" x14ac:dyDescent="0.25">
      <c r="A202" s="40" t="s">
        <v>49</v>
      </c>
      <c r="B202" s="24"/>
      <c r="C202" s="24"/>
      <c r="D202" s="24"/>
      <c r="E202" s="37">
        <v>1225.57</v>
      </c>
      <c r="F202" s="37">
        <v>2392.7399999999998</v>
      </c>
      <c r="G202" s="37">
        <v>3512.73</v>
      </c>
      <c r="H202" s="37">
        <v>4585.8599999999997</v>
      </c>
      <c r="I202" s="37">
        <v>5611.12</v>
      </c>
      <c r="J202" s="37">
        <v>5492.45</v>
      </c>
      <c r="K202" s="37">
        <v>5374.58</v>
      </c>
      <c r="L202" s="37">
        <v>3942.92</v>
      </c>
      <c r="M202" s="37">
        <v>2569.8200000000002</v>
      </c>
      <c r="N202" s="37">
        <v>1256.1199999999999</v>
      </c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</row>
    <row r="203" spans="1:32" x14ac:dyDescent="0.25">
      <c r="A203" s="40" t="s">
        <v>50</v>
      </c>
      <c r="B203" s="24"/>
      <c r="C203" s="24"/>
      <c r="D203" s="24"/>
      <c r="E203" s="37">
        <v>18.29</v>
      </c>
      <c r="F203" s="37">
        <v>35.71</v>
      </c>
      <c r="G203" s="37">
        <v>52.43</v>
      </c>
      <c r="H203" s="37">
        <v>68.45</v>
      </c>
      <c r="I203" s="37">
        <v>83.75</v>
      </c>
      <c r="J203" s="37">
        <v>81.98</v>
      </c>
      <c r="K203" s="37">
        <v>80.22</v>
      </c>
      <c r="L203" s="37">
        <v>58.85</v>
      </c>
      <c r="M203" s="37">
        <v>38.36</v>
      </c>
      <c r="N203" s="37">
        <v>18.75</v>
      </c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</row>
    <row r="204" spans="1:32" x14ac:dyDescent="0.25">
      <c r="A204" s="40" t="s">
        <v>51</v>
      </c>
      <c r="B204" s="24"/>
      <c r="C204" s="24"/>
      <c r="D204" s="24"/>
      <c r="E204" s="38">
        <f t="shared" ref="E204:N204" si="37">E70</f>
        <v>0.5</v>
      </c>
      <c r="F204" s="38">
        <f t="shared" si="37"/>
        <v>0.5</v>
      </c>
      <c r="G204" s="38">
        <f t="shared" si="37"/>
        <v>0.5</v>
      </c>
      <c r="H204" s="38">
        <f t="shared" si="37"/>
        <v>0</v>
      </c>
      <c r="I204" s="38">
        <f t="shared" si="37"/>
        <v>0</v>
      </c>
      <c r="J204" s="38">
        <f t="shared" si="37"/>
        <v>0</v>
      </c>
      <c r="K204" s="38">
        <f t="shared" si="37"/>
        <v>0</v>
      </c>
      <c r="L204" s="38">
        <f t="shared" si="37"/>
        <v>0</v>
      </c>
      <c r="M204" s="38">
        <f t="shared" si="37"/>
        <v>0</v>
      </c>
      <c r="N204" s="38">
        <f t="shared" si="37"/>
        <v>0</v>
      </c>
      <c r="O204" s="38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</row>
    <row r="205" spans="1:32" x14ac:dyDescent="0.25">
      <c r="A205" s="42" t="s">
        <v>52</v>
      </c>
      <c r="B205" s="31"/>
      <c r="C205" s="31"/>
      <c r="D205" s="31"/>
      <c r="E205" s="39" t="b">
        <f t="shared" ref="E205:N205" si="38">E71</f>
        <v>1</v>
      </c>
      <c r="F205" s="39" t="b">
        <f t="shared" si="38"/>
        <v>1</v>
      </c>
      <c r="G205" s="39" t="b">
        <f t="shared" si="38"/>
        <v>1</v>
      </c>
      <c r="H205" s="39">
        <f t="shared" si="38"/>
        <v>0</v>
      </c>
      <c r="I205" s="39">
        <f t="shared" si="38"/>
        <v>0</v>
      </c>
      <c r="J205" s="39">
        <f t="shared" si="38"/>
        <v>0</v>
      </c>
      <c r="K205" s="39">
        <f t="shared" si="38"/>
        <v>0</v>
      </c>
      <c r="L205" s="39">
        <f t="shared" si="38"/>
        <v>0</v>
      </c>
      <c r="M205" s="39">
        <f t="shared" si="38"/>
        <v>0</v>
      </c>
      <c r="N205" s="39">
        <f t="shared" si="38"/>
        <v>0</v>
      </c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</row>
    <row r="206" spans="1:32" x14ac:dyDescent="0.25">
      <c r="A206" s="40" t="s">
        <v>20</v>
      </c>
      <c r="B206" s="38">
        <v>0.5</v>
      </c>
      <c r="C206" s="38">
        <v>0.5</v>
      </c>
      <c r="D206" s="38">
        <v>0.5</v>
      </c>
      <c r="E206" s="38">
        <v>0.5</v>
      </c>
      <c r="F206" s="38">
        <v>0.5</v>
      </c>
      <c r="G206" s="38">
        <v>0.5</v>
      </c>
      <c r="H206" s="38">
        <v>0.5</v>
      </c>
      <c r="I206" s="38">
        <v>0.5</v>
      </c>
      <c r="J206" s="38">
        <v>0.5</v>
      </c>
      <c r="K206" s="38">
        <v>0.5</v>
      </c>
      <c r="L206" s="38">
        <v>0.5</v>
      </c>
      <c r="M206" s="38">
        <v>0.5</v>
      </c>
      <c r="N206" s="38">
        <v>0.5</v>
      </c>
      <c r="O206" s="38">
        <v>0.5</v>
      </c>
      <c r="P206" s="38">
        <v>0.5</v>
      </c>
      <c r="Q206" s="38">
        <v>0.5</v>
      </c>
      <c r="R206" s="38">
        <v>0.5</v>
      </c>
      <c r="S206" s="38">
        <v>0.5</v>
      </c>
      <c r="T206" s="38">
        <v>0.5</v>
      </c>
      <c r="U206" s="38">
        <v>0.5</v>
      </c>
      <c r="V206" s="38">
        <v>0.5</v>
      </c>
      <c r="W206" s="38">
        <v>0.5</v>
      </c>
      <c r="X206" s="38">
        <v>0.5</v>
      </c>
      <c r="Y206" s="38">
        <v>0.5</v>
      </c>
      <c r="Z206" s="38">
        <v>0.5</v>
      </c>
      <c r="AA206" s="38">
        <v>0.5</v>
      </c>
      <c r="AB206" s="38">
        <v>0.5</v>
      </c>
      <c r="AC206" s="38">
        <v>0.5</v>
      </c>
      <c r="AD206" s="38">
        <v>0.5</v>
      </c>
      <c r="AE206" s="38">
        <v>0.5</v>
      </c>
      <c r="AF206" s="38">
        <v>0.5</v>
      </c>
    </row>
    <row r="207" spans="1:32" x14ac:dyDescent="0.25">
      <c r="A207" s="40" t="s">
        <v>21</v>
      </c>
      <c r="B207" s="38">
        <v>1</v>
      </c>
      <c r="C207" s="38">
        <v>1</v>
      </c>
      <c r="D207" s="38">
        <v>1</v>
      </c>
      <c r="E207" s="38">
        <v>1</v>
      </c>
      <c r="F207" s="38">
        <v>1</v>
      </c>
      <c r="G207" s="38">
        <v>1</v>
      </c>
      <c r="H207" s="38">
        <v>1</v>
      </c>
      <c r="I207" s="38">
        <v>1</v>
      </c>
      <c r="J207" s="38">
        <v>1</v>
      </c>
      <c r="K207" s="38">
        <v>1</v>
      </c>
      <c r="L207" s="38">
        <v>1</v>
      </c>
      <c r="M207" s="38">
        <v>1</v>
      </c>
      <c r="N207" s="38">
        <v>1</v>
      </c>
      <c r="O207" s="38">
        <v>1</v>
      </c>
      <c r="P207" s="38">
        <v>1</v>
      </c>
      <c r="Q207" s="38">
        <v>1</v>
      </c>
      <c r="R207" s="38">
        <v>1</v>
      </c>
      <c r="S207" s="38">
        <v>1</v>
      </c>
      <c r="T207" s="38">
        <v>1</v>
      </c>
      <c r="U207" s="38">
        <v>1</v>
      </c>
      <c r="V207" s="38">
        <v>1</v>
      </c>
      <c r="W207" s="38">
        <v>1</v>
      </c>
      <c r="X207" s="38">
        <v>1</v>
      </c>
      <c r="Y207" s="38">
        <v>1</v>
      </c>
      <c r="Z207" s="38">
        <v>1</v>
      </c>
      <c r="AA207" s="38">
        <v>1</v>
      </c>
      <c r="AB207" s="38">
        <v>1</v>
      </c>
      <c r="AC207" s="38">
        <v>1</v>
      </c>
      <c r="AD207" s="38">
        <v>1</v>
      </c>
      <c r="AE207" s="38">
        <v>1</v>
      </c>
      <c r="AF207" s="3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9EDCF552B97F4891EE372A5B12F07C" ma:contentTypeVersion="9" ma:contentTypeDescription="Create a new document." ma:contentTypeScope="" ma:versionID="ed8a9512a949be23f1b611be51e054c8">
  <xsd:schema xmlns:xsd="http://www.w3.org/2001/XMLSchema" xmlns:xs="http://www.w3.org/2001/XMLSchema" xmlns:p="http://schemas.microsoft.com/office/2006/metadata/properties" xmlns:ns2="7e6c7b1d-7c60-4952-9697-fa8a98928533" xmlns:ns3="bf379ed7-31a2-41ed-aac3-8f7f2d4f292a" targetNamespace="http://schemas.microsoft.com/office/2006/metadata/properties" ma:root="true" ma:fieldsID="9cd6fdbeef7ec5930ef1ccf1506cf788" ns2:_="" ns3:_="">
    <xsd:import namespace="7e6c7b1d-7c60-4952-9697-fa8a98928533"/>
    <xsd:import namespace="bf379ed7-31a2-41ed-aac3-8f7f2d4f29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6c7b1d-7c60-4952-9697-fa8a989285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379ed7-31a2-41ed-aac3-8f7f2d4f292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9E7318-262E-406E-84D3-7011B75CA9E2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bf379ed7-31a2-41ed-aac3-8f7f2d4f292a"/>
    <ds:schemaRef ds:uri="7e6c7b1d-7c60-4952-9697-fa8a9892853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8340C28-81E9-474E-B897-0E863161E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6c7b1d-7c60-4952-9697-fa8a98928533"/>
    <ds:schemaRef ds:uri="bf379ed7-31a2-41ed-aac3-8f7f2d4f29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504104-B1D9-484F-B650-1B7EC9C432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scen_alternative_0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CAFE Scenarios, 2.0</dc:title>
  <dc:creator>Van Schalkwyk, John (VOLPE)</dc:creator>
  <cp:lastModifiedBy>Sears, Louis (Volpe)</cp:lastModifiedBy>
  <cp:lastPrinted>2014-05-15T17:48:35Z</cp:lastPrinted>
  <dcterms:created xsi:type="dcterms:W3CDTF">2013-03-22T19:37:19Z</dcterms:created>
  <dcterms:modified xsi:type="dcterms:W3CDTF">2025-07-31T12:40:55Z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0x010100349EDCF552B97F4891EE372A5B12F07C</vt:lpwstr>
  </property>
  <property fmtid="{D5CDD505-2E9C-101B-9397-08002B2CF9AE}" pid="3" name="_dlc_DocIdItemGuid">
    <vt:lpwstr>50c7dac0-9a28-489e-9bd9-fa64905cbadd</vt:lpwstr>
  </property>
</Properties>
</file>